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hiodas-my.sharepoint.com/personal/10033951_id_ohio_gov/Documents/Documents/"/>
    </mc:Choice>
  </mc:AlternateContent>
  <xr:revisionPtr revIDLastSave="0" documentId="8_{0C9A2E55-17FF-4E23-BFF6-57A9F82743C6}" xr6:coauthVersionLast="36" xr6:coauthVersionMax="36" xr10:uidLastSave="{00000000-0000-0000-0000-000000000000}"/>
  <bookViews>
    <workbookView xWindow="0" yWindow="0" windowWidth="21120" windowHeight="11175" xr2:uid="{284B57AC-0AB6-400F-8A78-19458B30DB19}"/>
  </bookViews>
  <sheets>
    <sheet name="Sheet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89" i="1" l="1"/>
  <c r="C89" i="1" s="1"/>
  <c r="B88" i="1"/>
  <c r="C88" i="1" s="1"/>
  <c r="B87" i="1"/>
  <c r="C87" i="1" s="1"/>
  <c r="B86" i="1"/>
  <c r="C86" i="1" s="1"/>
  <c r="B85" i="1"/>
  <c r="C85" i="1" s="1"/>
  <c r="B84" i="1"/>
  <c r="C84" i="1" s="1"/>
  <c r="B83" i="1"/>
  <c r="C83" i="1" s="1"/>
  <c r="B82" i="1"/>
  <c r="C82" i="1" s="1"/>
  <c r="B81" i="1"/>
  <c r="C81" i="1" s="1"/>
  <c r="B80" i="1"/>
  <c r="C80" i="1" s="1"/>
  <c r="B79" i="1"/>
  <c r="C79" i="1" s="1"/>
  <c r="B78" i="1"/>
  <c r="C78" i="1" s="1"/>
  <c r="B77" i="1"/>
  <c r="C77" i="1" s="1"/>
  <c r="B76" i="1"/>
  <c r="C76" i="1" s="1"/>
  <c r="B75" i="1"/>
  <c r="C75" i="1" s="1"/>
  <c r="B74" i="1"/>
  <c r="C74" i="1" s="1"/>
  <c r="B73" i="1"/>
  <c r="C73" i="1" s="1"/>
  <c r="B72" i="1"/>
  <c r="C72" i="1" s="1"/>
  <c r="B71" i="1"/>
  <c r="C71" i="1" s="1"/>
  <c r="B70" i="1"/>
  <c r="C70" i="1" s="1"/>
  <c r="B69" i="1"/>
  <c r="C69" i="1" s="1"/>
  <c r="B68" i="1"/>
  <c r="C68" i="1" s="1"/>
  <c r="B67" i="1"/>
  <c r="C67" i="1" s="1"/>
  <c r="B66" i="1"/>
  <c r="C66" i="1" s="1"/>
  <c r="B65" i="1"/>
  <c r="C65" i="1" s="1"/>
  <c r="B64" i="1"/>
  <c r="C64" i="1" s="1"/>
  <c r="B63" i="1"/>
  <c r="C63" i="1" s="1"/>
  <c r="B62" i="1"/>
  <c r="C62" i="1" s="1"/>
  <c r="B61" i="1"/>
  <c r="C61" i="1" s="1"/>
  <c r="B60" i="1"/>
  <c r="C60" i="1" s="1"/>
  <c r="B59" i="1"/>
  <c r="C59" i="1" s="1"/>
  <c r="B58" i="1"/>
  <c r="C58" i="1" s="1"/>
  <c r="B57" i="1"/>
  <c r="C57" i="1" s="1"/>
  <c r="B56" i="1"/>
  <c r="C56" i="1" s="1"/>
  <c r="B55" i="1"/>
  <c r="C55" i="1" s="1"/>
  <c r="B54" i="1"/>
  <c r="C54" i="1" s="1"/>
  <c r="B53" i="1"/>
  <c r="C53" i="1" s="1"/>
  <c r="B52" i="1"/>
  <c r="C52" i="1" s="1"/>
  <c r="B51" i="1"/>
  <c r="C51" i="1" s="1"/>
  <c r="B50" i="1"/>
  <c r="C50" i="1" s="1"/>
  <c r="B49" i="1"/>
  <c r="C49" i="1" s="1"/>
  <c r="B48" i="1"/>
  <c r="C48" i="1" s="1"/>
  <c r="B47" i="1"/>
  <c r="C47" i="1" s="1"/>
  <c r="B46" i="1"/>
  <c r="C46" i="1" s="1"/>
  <c r="B45" i="1"/>
  <c r="C45" i="1" s="1"/>
  <c r="B44" i="1"/>
  <c r="C44" i="1" s="1"/>
  <c r="B43" i="1"/>
  <c r="C43" i="1" s="1"/>
  <c r="B42" i="1"/>
  <c r="C42" i="1" s="1"/>
  <c r="B41" i="1"/>
  <c r="C41" i="1" s="1"/>
  <c r="B40" i="1"/>
  <c r="C40" i="1" s="1"/>
  <c r="B39" i="1"/>
  <c r="C39" i="1" s="1"/>
  <c r="B38" i="1"/>
  <c r="C38" i="1" s="1"/>
  <c r="B37" i="1"/>
  <c r="C37" i="1" s="1"/>
  <c r="B36" i="1"/>
  <c r="C36" i="1" s="1"/>
  <c r="B35" i="1"/>
  <c r="C35" i="1" s="1"/>
  <c r="B34" i="1"/>
  <c r="C34" i="1" s="1"/>
  <c r="B33" i="1"/>
  <c r="C33" i="1" s="1"/>
  <c r="B32" i="1"/>
  <c r="C32" i="1" s="1"/>
  <c r="B31" i="1"/>
  <c r="C31" i="1" s="1"/>
  <c r="B30" i="1"/>
  <c r="C30" i="1" s="1"/>
  <c r="B29" i="1"/>
  <c r="C29" i="1" s="1"/>
  <c r="B28" i="1"/>
  <c r="C28" i="1" s="1"/>
  <c r="B27" i="1"/>
  <c r="C27" i="1" s="1"/>
  <c r="B26" i="1"/>
  <c r="C26" i="1" s="1"/>
  <c r="B25" i="1"/>
  <c r="C25" i="1" s="1"/>
  <c r="B24" i="1"/>
  <c r="C24" i="1" s="1"/>
  <c r="B23" i="1"/>
  <c r="C23" i="1" s="1"/>
  <c r="B22" i="1"/>
  <c r="C22" i="1" s="1"/>
  <c r="B21" i="1"/>
  <c r="C21" i="1" s="1"/>
  <c r="B20" i="1"/>
  <c r="C20" i="1" s="1"/>
  <c r="B19" i="1"/>
  <c r="C19" i="1" s="1"/>
  <c r="B18" i="1"/>
  <c r="C18" i="1" s="1"/>
  <c r="B17" i="1"/>
  <c r="C17" i="1" s="1"/>
  <c r="B16" i="1"/>
  <c r="C16" i="1" s="1"/>
  <c r="B15" i="1"/>
  <c r="C15" i="1" s="1"/>
  <c r="B14" i="1"/>
  <c r="C14" i="1" s="1"/>
  <c r="B13" i="1"/>
  <c r="C13" i="1" s="1"/>
  <c r="B12" i="1"/>
  <c r="C12" i="1" s="1"/>
  <c r="B11" i="1"/>
  <c r="C11" i="1" s="1"/>
  <c r="B10" i="1"/>
  <c r="C10" i="1" s="1"/>
  <c r="B9" i="1"/>
  <c r="C9" i="1" s="1"/>
  <c r="B8" i="1"/>
  <c r="C8" i="1" s="1"/>
  <c r="B7" i="1"/>
  <c r="C7" i="1" s="1"/>
  <c r="B6" i="1"/>
  <c r="C6" i="1" s="1"/>
  <c r="B5" i="1"/>
  <c r="C5" i="1" s="1"/>
  <c r="B4" i="1"/>
  <c r="C4" i="1" s="1"/>
  <c r="B3" i="1"/>
  <c r="C3" i="1" s="1"/>
  <c r="B2" i="1"/>
  <c r="C2" i="1" s="1"/>
</calcChain>
</file>

<file path=xl/sharedStrings.xml><?xml version="1.0" encoding="utf-8"?>
<sst xmlns="http://schemas.openxmlformats.org/spreadsheetml/2006/main" count="91" uniqueCount="91">
  <si>
    <t>County Name</t>
  </si>
  <si>
    <t>LMA Name</t>
  </si>
  <si>
    <t>LMA Unemployment Rate</t>
  </si>
  <si>
    <t>Adams County, OH</t>
  </si>
  <si>
    <t>Portage County, OH</t>
  </si>
  <si>
    <t>Summit County, OH</t>
  </si>
  <si>
    <t>Ashland County, OH</t>
  </si>
  <si>
    <t>Ashtabula County, OH</t>
  </si>
  <si>
    <t>Athens County, OH</t>
  </si>
  <si>
    <t>Logan County, OH</t>
  </si>
  <si>
    <t>Crawford County, OH</t>
  </si>
  <si>
    <t>Guernsey County, OH</t>
  </si>
  <si>
    <t>Carroll County, OH</t>
  </si>
  <si>
    <t>Stark County, OH</t>
  </si>
  <si>
    <t>Mercer County, OH</t>
  </si>
  <si>
    <t>Ross County, OH</t>
  </si>
  <si>
    <t>Brown County, OH</t>
  </si>
  <si>
    <t>Butler County, OH</t>
  </si>
  <si>
    <t>Clermont County, OH</t>
  </si>
  <si>
    <t>Hamilton County, OH</t>
  </si>
  <si>
    <t>Warren County, OH</t>
  </si>
  <si>
    <t>Cuyahoga County, OH</t>
  </si>
  <si>
    <t>Geauga County, OH</t>
  </si>
  <si>
    <t>Lake County, OH</t>
  </si>
  <si>
    <t>Lorain County, OH</t>
  </si>
  <si>
    <t>Medina County, OH</t>
  </si>
  <si>
    <t>Delaware County, OH</t>
  </si>
  <si>
    <t>Fairfield County, OH</t>
  </si>
  <si>
    <t>Franklin County, OH</t>
  </si>
  <si>
    <t>Hocking County, OH</t>
  </si>
  <si>
    <t>Licking County, OH</t>
  </si>
  <si>
    <t>Madison County, OH</t>
  </si>
  <si>
    <t>Morrow County, OH</t>
  </si>
  <si>
    <t>Perry County, OH</t>
  </si>
  <si>
    <t>Pickaway County, OH</t>
  </si>
  <si>
    <t>Union County, OH</t>
  </si>
  <si>
    <t>Coshocton County, OH</t>
  </si>
  <si>
    <t>Greene County, OH</t>
  </si>
  <si>
    <t>Miami County, OH</t>
  </si>
  <si>
    <t>Montgomery County, OH</t>
  </si>
  <si>
    <t>Defiance County, OH</t>
  </si>
  <si>
    <t>Hancock County, OH</t>
  </si>
  <si>
    <t>Sandusky County, OH</t>
  </si>
  <si>
    <t>Darke County, OH</t>
  </si>
  <si>
    <t>Hardin County, OH</t>
  </si>
  <si>
    <t>Harrison County, OH</t>
  </si>
  <si>
    <t>Henry County, OH</t>
  </si>
  <si>
    <t>Highland County, OH</t>
  </si>
  <si>
    <t>Holmes County, OH</t>
  </si>
  <si>
    <t>Lawrence County, OH</t>
  </si>
  <si>
    <t>Jackson County, OH</t>
  </si>
  <si>
    <t>Allen County, OH</t>
  </si>
  <si>
    <t>Richland County, OH</t>
  </si>
  <si>
    <t>Washington County, OH</t>
  </si>
  <si>
    <t>Marion County, OH</t>
  </si>
  <si>
    <t>Meigs County, OH</t>
  </si>
  <si>
    <t>Monroe County, OH</t>
  </si>
  <si>
    <t>Morgan County, OH</t>
  </si>
  <si>
    <t>Knox County, OH</t>
  </si>
  <si>
    <t>Tuscarawas County, OH</t>
  </si>
  <si>
    <t>Noble County, OH</t>
  </si>
  <si>
    <t>Huron County, OH</t>
  </si>
  <si>
    <t>Paulding County, OH</t>
  </si>
  <si>
    <t>Pike County, OH</t>
  </si>
  <si>
    <t>Gallia County, OH</t>
  </si>
  <si>
    <t>Ottawa County, OH</t>
  </si>
  <si>
    <t>Scioto County, OH</t>
  </si>
  <si>
    <t>Preble County, OH</t>
  </si>
  <si>
    <t>Putnam County, OH</t>
  </si>
  <si>
    <t>Columbiana County, OH</t>
  </si>
  <si>
    <t>Erie County, OH</t>
  </si>
  <si>
    <t>Shelby County, OH</t>
  </si>
  <si>
    <t>Clark County, OH</t>
  </si>
  <si>
    <t>Seneca County, OH</t>
  </si>
  <si>
    <t>Fulton County, OH</t>
  </si>
  <si>
    <t>Lucas County, OH</t>
  </si>
  <si>
    <t>Wood County, OH</t>
  </si>
  <si>
    <t>Champaign County, OH</t>
  </si>
  <si>
    <t>Van Wert County, OH</t>
  </si>
  <si>
    <t>Vinton County, OH</t>
  </si>
  <si>
    <t>Auglaize County, OH</t>
  </si>
  <si>
    <t>Fayette County, OH</t>
  </si>
  <si>
    <t>Jefferson County, OH</t>
  </si>
  <si>
    <t>Belmont County, OH</t>
  </si>
  <si>
    <t>Williams County, OH</t>
  </si>
  <si>
    <t>Clinton County, OH</t>
  </si>
  <si>
    <t>Wayne County, OH</t>
  </si>
  <si>
    <t>Wyandot County, OH</t>
  </si>
  <si>
    <t>Mahoning County, OH</t>
  </si>
  <si>
    <t>Trumbull County, OH</t>
  </si>
  <si>
    <t>Muskingum County, 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</si>
</sst>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164" fontId="2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10164855_id_ohio_gov/Documents/Documents/OA/2019-12-13%20Ohio%20LM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obsa\AppData\Local\Microsoft\Windows\INetCache\Content.Outlook\P8V5C398\Copy%20of%202019-12-13%20Ohio%20Unemployment%20by%20L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MA Pivot"/>
      <sheetName val="LMA Series ID List"/>
      <sheetName val="Ohio LMAs"/>
    </sheetNames>
    <sheetDataSet>
      <sheetData sheetId="0"/>
      <sheetData sheetId="1">
        <row r="1">
          <cell r="A1" t="str">
            <v>LMA Code</v>
          </cell>
        </row>
      </sheetData>
      <sheetData sheetId="2">
        <row r="1">
          <cell r="A1" t="str">
            <v>component_title</v>
          </cell>
          <cell r="B1" t="str">
            <v>record</v>
          </cell>
          <cell r="C1" t="str">
            <v>lma_code</v>
          </cell>
          <cell r="D1" t="str">
            <v>lma_fips</v>
          </cell>
          <cell r="E1" t="str">
            <v>lma_title</v>
          </cell>
          <cell r="F1" t="str">
            <v>component_code</v>
          </cell>
          <cell r="G1" t="str">
            <v>st_fips</v>
          </cell>
          <cell r="H1" t="str">
            <v>cnty_fips</v>
          </cell>
          <cell r="I1" t="str">
            <v>mcd_fips</v>
          </cell>
          <cell r="J1" t="str">
            <v>component_title</v>
          </cell>
        </row>
        <row r="2">
          <cell r="A2" t="str">
            <v>Adams County, OH</v>
          </cell>
          <cell r="B2">
            <v>3295</v>
          </cell>
          <cell r="C2" t="str">
            <v>CN3900100000000</v>
          </cell>
          <cell r="D2" t="str">
            <v>001</v>
          </cell>
          <cell r="E2" t="str">
            <v>Adams County, OH</v>
          </cell>
          <cell r="F2" t="str">
            <v>CN3900100000000</v>
          </cell>
          <cell r="G2" t="str">
            <v>39</v>
          </cell>
          <cell r="H2" t="str">
            <v>001</v>
          </cell>
          <cell r="J2" t="str">
            <v>Adams County, OH</v>
          </cell>
        </row>
        <row r="3">
          <cell r="A3" t="str">
            <v>Portage County, OH</v>
          </cell>
          <cell r="B3">
            <v>3296</v>
          </cell>
          <cell r="C3" t="str">
            <v>MT3910420000000</v>
          </cell>
          <cell r="D3" t="str">
            <v>10420</v>
          </cell>
          <cell r="E3" t="str">
            <v>Akron, OH Metropolitan Statistical Area</v>
          </cell>
          <cell r="F3" t="str">
            <v>CN3913300000000</v>
          </cell>
          <cell r="G3" t="str">
            <v>39</v>
          </cell>
          <cell r="H3" t="str">
            <v>133</v>
          </cell>
          <cell r="J3" t="str">
            <v>Portage County, OH</v>
          </cell>
        </row>
        <row r="4">
          <cell r="A4" t="str">
            <v>Summit County, OH</v>
          </cell>
          <cell r="B4">
            <v>3297</v>
          </cell>
          <cell r="C4" t="str">
            <v>MT3910420000000</v>
          </cell>
          <cell r="D4" t="str">
            <v>10420</v>
          </cell>
          <cell r="E4" t="str">
            <v>Akron, OH Metropolitan Statistical Area</v>
          </cell>
          <cell r="F4" t="str">
            <v>CN3915300000000</v>
          </cell>
          <cell r="G4" t="str">
            <v>39</v>
          </cell>
          <cell r="H4" t="str">
            <v>153</v>
          </cell>
          <cell r="J4" t="str">
            <v>Summit County, OH</v>
          </cell>
        </row>
        <row r="5">
          <cell r="A5" t="str">
            <v>Ashland County, OH</v>
          </cell>
          <cell r="B5">
            <v>3298</v>
          </cell>
          <cell r="C5" t="str">
            <v>MC3911740000000</v>
          </cell>
          <cell r="D5" t="str">
            <v>11740</v>
          </cell>
          <cell r="E5" t="str">
            <v>Ashland, OH Micropolitan Statistical Area</v>
          </cell>
          <cell r="F5" t="str">
            <v>CN3900500000000</v>
          </cell>
          <cell r="G5" t="str">
            <v>39</v>
          </cell>
          <cell r="H5" t="str">
            <v>005</v>
          </cell>
          <cell r="J5" t="str">
            <v>Ashland County, OH</v>
          </cell>
        </row>
        <row r="6">
          <cell r="A6" t="str">
            <v>Ashtabula County, OH</v>
          </cell>
          <cell r="B6">
            <v>3299</v>
          </cell>
          <cell r="C6" t="str">
            <v>MC3911780000000</v>
          </cell>
          <cell r="D6" t="str">
            <v>11780</v>
          </cell>
          <cell r="E6" t="str">
            <v>Ashtabula, OH Micropolitan Statistical Area</v>
          </cell>
          <cell r="F6" t="str">
            <v>CN3900700000000</v>
          </cell>
          <cell r="G6" t="str">
            <v>39</v>
          </cell>
          <cell r="H6" t="str">
            <v>007</v>
          </cell>
          <cell r="J6" t="str">
            <v>Ashtabula County, OH</v>
          </cell>
        </row>
        <row r="7">
          <cell r="A7" t="str">
            <v>Athens County, OH</v>
          </cell>
          <cell r="B7">
            <v>3300</v>
          </cell>
          <cell r="C7" t="str">
            <v>MC3911900000000</v>
          </cell>
          <cell r="D7" t="str">
            <v>11900</v>
          </cell>
          <cell r="E7" t="str">
            <v>Athens, OH Micropolitan Statistical Area</v>
          </cell>
          <cell r="F7" t="str">
            <v>CN3900900000000</v>
          </cell>
          <cell r="G7" t="str">
            <v>39</v>
          </cell>
          <cell r="H7" t="str">
            <v>009</v>
          </cell>
          <cell r="J7" t="str">
            <v>Athens County, OH</v>
          </cell>
        </row>
        <row r="8">
          <cell r="A8" t="str">
            <v>Logan County, OH</v>
          </cell>
          <cell r="B8">
            <v>3301</v>
          </cell>
          <cell r="C8" t="str">
            <v>MC3913340000000</v>
          </cell>
          <cell r="D8" t="str">
            <v>13340</v>
          </cell>
          <cell r="E8" t="str">
            <v>Bellefontaine, OH Micropolitan Statistical Area</v>
          </cell>
          <cell r="F8" t="str">
            <v>CN3909100000000</v>
          </cell>
          <cell r="G8" t="str">
            <v>39</v>
          </cell>
          <cell r="H8" t="str">
            <v>091</v>
          </cell>
          <cell r="J8" t="str">
            <v>Logan County, OH</v>
          </cell>
        </row>
        <row r="9">
          <cell r="A9" t="str">
            <v>Crawford County, OH</v>
          </cell>
          <cell r="B9">
            <v>3302</v>
          </cell>
          <cell r="C9" t="str">
            <v>MC3915340000000</v>
          </cell>
          <cell r="D9" t="str">
            <v>15340</v>
          </cell>
          <cell r="E9" t="str">
            <v>Bucyrus, OH Micropolitan Statistical Area</v>
          </cell>
          <cell r="F9" t="str">
            <v>CN3903300000000</v>
          </cell>
          <cell r="G9" t="str">
            <v>39</v>
          </cell>
          <cell r="H9" t="str">
            <v>033</v>
          </cell>
          <cell r="J9" t="str">
            <v>Crawford County, OH</v>
          </cell>
        </row>
        <row r="10">
          <cell r="A10" t="str">
            <v>Guernsey County, OH</v>
          </cell>
          <cell r="B10">
            <v>3303</v>
          </cell>
          <cell r="C10" t="str">
            <v>MC3915740000000</v>
          </cell>
          <cell r="D10" t="str">
            <v>15740</v>
          </cell>
          <cell r="E10" t="str">
            <v>Cambridge, OH Micropolitan Statistical Area</v>
          </cell>
          <cell r="F10" t="str">
            <v>CN3905900000000</v>
          </cell>
          <cell r="G10" t="str">
            <v>39</v>
          </cell>
          <cell r="H10" t="str">
            <v>059</v>
          </cell>
          <cell r="J10" t="str">
            <v>Guernsey County, OH</v>
          </cell>
        </row>
        <row r="11">
          <cell r="A11" t="str">
            <v>Carroll County, OH</v>
          </cell>
          <cell r="B11">
            <v>3304</v>
          </cell>
          <cell r="C11" t="str">
            <v>MT3915940000000</v>
          </cell>
          <cell r="D11" t="str">
            <v>15940</v>
          </cell>
          <cell r="E11" t="str">
            <v>Canton-Massillon, OH Metropolitan Statistical Area</v>
          </cell>
          <cell r="F11" t="str">
            <v>CN3901900000000</v>
          </cell>
          <cell r="G11" t="str">
            <v>39</v>
          </cell>
          <cell r="H11" t="str">
            <v>019</v>
          </cell>
          <cell r="J11" t="str">
            <v>Carroll County, OH</v>
          </cell>
        </row>
        <row r="12">
          <cell r="A12" t="str">
            <v>Stark County, OH</v>
          </cell>
          <cell r="B12">
            <v>3305</v>
          </cell>
          <cell r="C12" t="str">
            <v>MT3915940000000</v>
          </cell>
          <cell r="D12" t="str">
            <v>15940</v>
          </cell>
          <cell r="E12" t="str">
            <v>Canton-Massillon, OH Metropolitan Statistical Area</v>
          </cell>
          <cell r="F12" t="str">
            <v>CN3915100000000</v>
          </cell>
          <cell r="G12" t="str">
            <v>39</v>
          </cell>
          <cell r="H12" t="str">
            <v>151</v>
          </cell>
          <cell r="J12" t="str">
            <v>Stark County, OH</v>
          </cell>
        </row>
        <row r="13">
          <cell r="A13" t="str">
            <v>Mercer County, OH</v>
          </cell>
          <cell r="B13">
            <v>3306</v>
          </cell>
          <cell r="C13" t="str">
            <v>MC3916380000000</v>
          </cell>
          <cell r="D13" t="str">
            <v>16380</v>
          </cell>
          <cell r="E13" t="str">
            <v>Celina, OH Micropolitan Statistical Area</v>
          </cell>
          <cell r="F13" t="str">
            <v>CN3910700000000</v>
          </cell>
          <cell r="G13" t="str">
            <v>39</v>
          </cell>
          <cell r="H13" t="str">
            <v>107</v>
          </cell>
          <cell r="J13" t="str">
            <v>Mercer County, OH</v>
          </cell>
        </row>
        <row r="14">
          <cell r="A14" t="str">
            <v>Ross County, OH</v>
          </cell>
          <cell r="B14">
            <v>3307</v>
          </cell>
          <cell r="C14" t="str">
            <v>MC3917060000000</v>
          </cell>
          <cell r="D14" t="str">
            <v>17060</v>
          </cell>
          <cell r="E14" t="str">
            <v>Chillicothe, OH Micropolitan Statistical Area</v>
          </cell>
          <cell r="F14" t="str">
            <v>CN3914100000000</v>
          </cell>
          <cell r="G14" t="str">
            <v>39</v>
          </cell>
          <cell r="H14" t="str">
            <v>141</v>
          </cell>
          <cell r="J14" t="str">
            <v>Ross County, OH</v>
          </cell>
        </row>
        <row r="15">
          <cell r="A15" t="str">
            <v>Brown County, OH</v>
          </cell>
          <cell r="B15">
            <v>3308</v>
          </cell>
          <cell r="C15" t="str">
            <v>MT3917140000000</v>
          </cell>
          <cell r="D15" t="str">
            <v>17140</v>
          </cell>
          <cell r="E15" t="str">
            <v>Cincinnati, OH-KY-IN Metropolitan Statistical Area</v>
          </cell>
          <cell r="F15" t="str">
            <v>CN3901500000000</v>
          </cell>
          <cell r="G15" t="str">
            <v>39</v>
          </cell>
          <cell r="H15" t="str">
            <v>015</v>
          </cell>
          <cell r="J15" t="str">
            <v>Brown County, OH</v>
          </cell>
        </row>
        <row r="16">
          <cell r="A16" t="str">
            <v>Butler County, OH</v>
          </cell>
          <cell r="B16">
            <v>3309</v>
          </cell>
          <cell r="C16" t="str">
            <v>MT3917140000000</v>
          </cell>
          <cell r="D16" t="str">
            <v>17140</v>
          </cell>
          <cell r="E16" t="str">
            <v>Cincinnati, OH-KY-IN Metropolitan Statistical Area</v>
          </cell>
          <cell r="F16" t="str">
            <v>CN3901700000000</v>
          </cell>
          <cell r="G16" t="str">
            <v>39</v>
          </cell>
          <cell r="H16" t="str">
            <v>017</v>
          </cell>
          <cell r="J16" t="str">
            <v>Butler County, OH</v>
          </cell>
        </row>
        <row r="17">
          <cell r="A17" t="str">
            <v>Clermont County, OH</v>
          </cell>
          <cell r="B17">
            <v>3310</v>
          </cell>
          <cell r="C17" t="str">
            <v>MT3917140000000</v>
          </cell>
          <cell r="D17" t="str">
            <v>17140</v>
          </cell>
          <cell r="E17" t="str">
            <v>Cincinnati, OH-KY-IN Metropolitan Statistical Area</v>
          </cell>
          <cell r="F17" t="str">
            <v>CN3902500000000</v>
          </cell>
          <cell r="G17" t="str">
            <v>39</v>
          </cell>
          <cell r="H17" t="str">
            <v>025</v>
          </cell>
          <cell r="J17" t="str">
            <v>Clermont County, OH</v>
          </cell>
        </row>
        <row r="18">
          <cell r="A18" t="str">
            <v>Hamilton County, OH</v>
          </cell>
          <cell r="B18">
            <v>3311</v>
          </cell>
          <cell r="C18" t="str">
            <v>MT3917140000000</v>
          </cell>
          <cell r="D18" t="str">
            <v>17140</v>
          </cell>
          <cell r="E18" t="str">
            <v>Cincinnati, OH-KY-IN Metropolitan Statistical Area</v>
          </cell>
          <cell r="F18" t="str">
            <v>CN3906100000000</v>
          </cell>
          <cell r="G18" t="str">
            <v>39</v>
          </cell>
          <cell r="H18" t="str">
            <v>061</v>
          </cell>
          <cell r="J18" t="str">
            <v>Hamilton County, OH</v>
          </cell>
        </row>
        <row r="19">
          <cell r="A19" t="str">
            <v>Warren County, OH</v>
          </cell>
          <cell r="B19">
            <v>3312</v>
          </cell>
          <cell r="C19" t="str">
            <v>MT3917140000000</v>
          </cell>
          <cell r="D19" t="str">
            <v>17140</v>
          </cell>
          <cell r="E19" t="str">
            <v>Cincinnati, OH-KY-IN Metropolitan Statistical Area</v>
          </cell>
          <cell r="F19" t="str">
            <v>CN3916500000000</v>
          </cell>
          <cell r="G19" t="str">
            <v>39</v>
          </cell>
          <cell r="H19" t="str">
            <v>165</v>
          </cell>
          <cell r="J19" t="str">
            <v>Warren County, OH</v>
          </cell>
        </row>
        <row r="20">
          <cell r="A20" t="str">
            <v>Cuyahoga County, OH</v>
          </cell>
          <cell r="B20">
            <v>3313</v>
          </cell>
          <cell r="C20" t="str">
            <v>MT3917460000000</v>
          </cell>
          <cell r="D20" t="str">
            <v>17460</v>
          </cell>
          <cell r="E20" t="str">
            <v>Cleveland-Elyria, OH Metropolitan Statistical Area</v>
          </cell>
          <cell r="F20" t="str">
            <v>CN3903500000000</v>
          </cell>
          <cell r="G20" t="str">
            <v>39</v>
          </cell>
          <cell r="H20" t="str">
            <v>035</v>
          </cell>
          <cell r="J20" t="str">
            <v>Cuyahoga County, OH</v>
          </cell>
        </row>
        <row r="21">
          <cell r="A21" t="str">
            <v>Geauga County, OH</v>
          </cell>
          <cell r="B21">
            <v>3314</v>
          </cell>
          <cell r="C21" t="str">
            <v>MT3917460000000</v>
          </cell>
          <cell r="D21" t="str">
            <v>17460</v>
          </cell>
          <cell r="E21" t="str">
            <v>Cleveland-Elyria, OH Metropolitan Statistical Area</v>
          </cell>
          <cell r="F21" t="str">
            <v>CN3905500000000</v>
          </cell>
          <cell r="G21" t="str">
            <v>39</v>
          </cell>
          <cell r="H21" t="str">
            <v>055</v>
          </cell>
          <cell r="J21" t="str">
            <v>Geauga County, OH</v>
          </cell>
        </row>
        <row r="22">
          <cell r="A22" t="str">
            <v>Lake County, OH</v>
          </cell>
          <cell r="B22">
            <v>3315</v>
          </cell>
          <cell r="C22" t="str">
            <v>MT3917460000000</v>
          </cell>
          <cell r="D22" t="str">
            <v>17460</v>
          </cell>
          <cell r="E22" t="str">
            <v>Cleveland-Elyria, OH Metropolitan Statistical Area</v>
          </cell>
          <cell r="F22" t="str">
            <v>CN3908500000000</v>
          </cell>
          <cell r="G22" t="str">
            <v>39</v>
          </cell>
          <cell r="H22" t="str">
            <v>085</v>
          </cell>
          <cell r="J22" t="str">
            <v>Lake County, OH</v>
          </cell>
        </row>
        <row r="23">
          <cell r="A23" t="str">
            <v>Lorain County, OH</v>
          </cell>
          <cell r="B23">
            <v>3316</v>
          </cell>
          <cell r="C23" t="str">
            <v>MT3917460000000</v>
          </cell>
          <cell r="D23" t="str">
            <v>17460</v>
          </cell>
          <cell r="E23" t="str">
            <v>Cleveland-Elyria, OH Metropolitan Statistical Area</v>
          </cell>
          <cell r="F23" t="str">
            <v>CN3909300000000</v>
          </cell>
          <cell r="G23" t="str">
            <v>39</v>
          </cell>
          <cell r="H23" t="str">
            <v>093</v>
          </cell>
          <cell r="J23" t="str">
            <v>Lorain County, OH</v>
          </cell>
        </row>
        <row r="24">
          <cell r="A24" t="str">
            <v>Medina County, OH</v>
          </cell>
          <cell r="B24">
            <v>3317</v>
          </cell>
          <cell r="C24" t="str">
            <v>MT3917460000000</v>
          </cell>
          <cell r="D24" t="str">
            <v>17460</v>
          </cell>
          <cell r="E24" t="str">
            <v>Cleveland-Elyria, OH Metropolitan Statistical Area</v>
          </cell>
          <cell r="F24" t="str">
            <v>CN3910300000000</v>
          </cell>
          <cell r="G24" t="str">
            <v>39</v>
          </cell>
          <cell r="H24" t="str">
            <v>103</v>
          </cell>
          <cell r="J24" t="str">
            <v>Medina County, OH</v>
          </cell>
        </row>
        <row r="25">
          <cell r="A25" t="str">
            <v>Delaware County, OH</v>
          </cell>
          <cell r="B25">
            <v>3318</v>
          </cell>
          <cell r="C25" t="str">
            <v>MT3918140000000</v>
          </cell>
          <cell r="D25" t="str">
            <v>18140</v>
          </cell>
          <cell r="E25" t="str">
            <v>Columbus, OH Metropolitan Statistical Area</v>
          </cell>
          <cell r="F25" t="str">
            <v>CN3904100000000</v>
          </cell>
          <cell r="G25" t="str">
            <v>39</v>
          </cell>
          <cell r="H25" t="str">
            <v>041</v>
          </cell>
          <cell r="J25" t="str">
            <v>Delaware County, OH</v>
          </cell>
        </row>
        <row r="26">
          <cell r="A26" t="str">
            <v>Fairfield County, OH</v>
          </cell>
          <cell r="B26">
            <v>3319</v>
          </cell>
          <cell r="C26" t="str">
            <v>MT3918140000000</v>
          </cell>
          <cell r="D26" t="str">
            <v>18140</v>
          </cell>
          <cell r="E26" t="str">
            <v>Columbus, OH Metropolitan Statistical Area</v>
          </cell>
          <cell r="F26" t="str">
            <v>CN3904500000000</v>
          </cell>
          <cell r="G26" t="str">
            <v>39</v>
          </cell>
          <cell r="H26" t="str">
            <v>045</v>
          </cell>
          <cell r="J26" t="str">
            <v>Fairfield County, OH</v>
          </cell>
        </row>
        <row r="27">
          <cell r="A27" t="str">
            <v>Franklin County, OH</v>
          </cell>
          <cell r="B27">
            <v>3320</v>
          </cell>
          <cell r="C27" t="str">
            <v>MT3918140000000</v>
          </cell>
          <cell r="D27" t="str">
            <v>18140</v>
          </cell>
          <cell r="E27" t="str">
            <v>Columbus, OH Metropolitan Statistical Area</v>
          </cell>
          <cell r="F27" t="str">
            <v>CN3904900000000</v>
          </cell>
          <cell r="G27" t="str">
            <v>39</v>
          </cell>
          <cell r="H27" t="str">
            <v>049</v>
          </cell>
          <cell r="J27" t="str">
            <v>Franklin County, OH</v>
          </cell>
        </row>
        <row r="28">
          <cell r="A28" t="str">
            <v>Hocking County, OH</v>
          </cell>
          <cell r="B28">
            <v>3321</v>
          </cell>
          <cell r="C28" t="str">
            <v>MT3918140000000</v>
          </cell>
          <cell r="D28" t="str">
            <v>18140</v>
          </cell>
          <cell r="E28" t="str">
            <v>Columbus, OH Metropolitan Statistical Area</v>
          </cell>
          <cell r="F28" t="str">
            <v>CN3907300000000</v>
          </cell>
          <cell r="G28" t="str">
            <v>39</v>
          </cell>
          <cell r="H28" t="str">
            <v>073</v>
          </cell>
          <cell r="J28" t="str">
            <v>Hocking County, OH</v>
          </cell>
        </row>
        <row r="29">
          <cell r="A29" t="str">
            <v>Licking County, OH</v>
          </cell>
          <cell r="B29">
            <v>3322</v>
          </cell>
          <cell r="C29" t="str">
            <v>MT3918140000000</v>
          </cell>
          <cell r="D29" t="str">
            <v>18140</v>
          </cell>
          <cell r="E29" t="str">
            <v>Columbus, OH Metropolitan Statistical Area</v>
          </cell>
          <cell r="F29" t="str">
            <v>CN3908900000000</v>
          </cell>
          <cell r="G29" t="str">
            <v>39</v>
          </cell>
          <cell r="H29" t="str">
            <v>089</v>
          </cell>
          <cell r="J29" t="str">
            <v>Licking County, OH</v>
          </cell>
        </row>
        <row r="30">
          <cell r="A30" t="str">
            <v>Madison County, OH</v>
          </cell>
          <cell r="B30">
            <v>3323</v>
          </cell>
          <cell r="C30" t="str">
            <v>MT3918140000000</v>
          </cell>
          <cell r="D30" t="str">
            <v>18140</v>
          </cell>
          <cell r="E30" t="str">
            <v>Columbus, OH Metropolitan Statistical Area</v>
          </cell>
          <cell r="F30" t="str">
            <v>CN3909700000000</v>
          </cell>
          <cell r="G30" t="str">
            <v>39</v>
          </cell>
          <cell r="H30" t="str">
            <v>097</v>
          </cell>
          <cell r="J30" t="str">
            <v>Madison County, OH</v>
          </cell>
        </row>
        <row r="31">
          <cell r="A31" t="str">
            <v>Morrow County, OH</v>
          </cell>
          <cell r="B31">
            <v>3324</v>
          </cell>
          <cell r="C31" t="str">
            <v>MT3918140000000</v>
          </cell>
          <cell r="D31" t="str">
            <v>18140</v>
          </cell>
          <cell r="E31" t="str">
            <v>Columbus, OH Metropolitan Statistical Area</v>
          </cell>
          <cell r="F31" t="str">
            <v>CN3911700000000</v>
          </cell>
          <cell r="G31" t="str">
            <v>39</v>
          </cell>
          <cell r="H31" t="str">
            <v>117</v>
          </cell>
          <cell r="J31" t="str">
            <v>Morrow County, OH</v>
          </cell>
        </row>
        <row r="32">
          <cell r="A32" t="str">
            <v>Perry County, OH</v>
          </cell>
          <cell r="B32">
            <v>3325</v>
          </cell>
          <cell r="C32" t="str">
            <v>MT3918140000000</v>
          </cell>
          <cell r="D32" t="str">
            <v>18140</v>
          </cell>
          <cell r="E32" t="str">
            <v>Columbus, OH Metropolitan Statistical Area</v>
          </cell>
          <cell r="F32" t="str">
            <v>CN3912700000000</v>
          </cell>
          <cell r="G32" t="str">
            <v>39</v>
          </cell>
          <cell r="H32" t="str">
            <v>127</v>
          </cell>
          <cell r="J32" t="str">
            <v>Perry County, OH</v>
          </cell>
        </row>
        <row r="33">
          <cell r="A33" t="str">
            <v>Pickaway County, OH</v>
          </cell>
          <cell r="B33">
            <v>3326</v>
          </cell>
          <cell r="C33" t="str">
            <v>MT3918140000000</v>
          </cell>
          <cell r="D33" t="str">
            <v>18140</v>
          </cell>
          <cell r="E33" t="str">
            <v>Columbus, OH Metropolitan Statistical Area</v>
          </cell>
          <cell r="F33" t="str">
            <v>CN3912900000000</v>
          </cell>
          <cell r="G33" t="str">
            <v>39</v>
          </cell>
          <cell r="H33" t="str">
            <v>129</v>
          </cell>
          <cell r="J33" t="str">
            <v>Pickaway County, OH</v>
          </cell>
        </row>
        <row r="34">
          <cell r="A34" t="str">
            <v>Union County, OH</v>
          </cell>
          <cell r="B34">
            <v>3327</v>
          </cell>
          <cell r="C34" t="str">
            <v>MT3918140000000</v>
          </cell>
          <cell r="D34" t="str">
            <v>18140</v>
          </cell>
          <cell r="E34" t="str">
            <v>Columbus, OH Metropolitan Statistical Area</v>
          </cell>
          <cell r="F34" t="str">
            <v>CN3915900000000</v>
          </cell>
          <cell r="G34" t="str">
            <v>39</v>
          </cell>
          <cell r="H34" t="str">
            <v>159</v>
          </cell>
          <cell r="J34" t="str">
            <v>Union County, OH</v>
          </cell>
        </row>
        <row r="35">
          <cell r="A35" t="str">
            <v>Coshocton County, OH</v>
          </cell>
          <cell r="B35">
            <v>3328</v>
          </cell>
          <cell r="C35" t="str">
            <v>MC3918740000000</v>
          </cell>
          <cell r="D35" t="str">
            <v>18740</v>
          </cell>
          <cell r="E35" t="str">
            <v>Coshocton, OH Micropolitan Statistical Area</v>
          </cell>
          <cell r="F35" t="str">
            <v>CN3903100000000</v>
          </cell>
          <cell r="G35" t="str">
            <v>39</v>
          </cell>
          <cell r="H35" t="str">
            <v>031</v>
          </cell>
          <cell r="J35" t="str">
            <v>Coshocton County, OH</v>
          </cell>
        </row>
        <row r="36">
          <cell r="A36" t="str">
            <v>Greene County, OH</v>
          </cell>
          <cell r="B36">
            <v>3329</v>
          </cell>
          <cell r="C36" t="str">
            <v>MT3919380000000</v>
          </cell>
          <cell r="D36" t="str">
            <v>19380</v>
          </cell>
          <cell r="E36" t="str">
            <v>Dayton, OH Metropolitan Statistical Area</v>
          </cell>
          <cell r="F36" t="str">
            <v>CN3905700000000</v>
          </cell>
          <cell r="G36" t="str">
            <v>39</v>
          </cell>
          <cell r="H36" t="str">
            <v>057</v>
          </cell>
          <cell r="J36" t="str">
            <v>Greene County, OH</v>
          </cell>
        </row>
        <row r="37">
          <cell r="A37" t="str">
            <v>Miami County, OH</v>
          </cell>
          <cell r="B37">
            <v>3330</v>
          </cell>
          <cell r="C37" t="str">
            <v>MT3919380000000</v>
          </cell>
          <cell r="D37" t="str">
            <v>19380</v>
          </cell>
          <cell r="E37" t="str">
            <v>Dayton, OH Metropolitan Statistical Area</v>
          </cell>
          <cell r="F37" t="str">
            <v>CN3910900000000</v>
          </cell>
          <cell r="G37" t="str">
            <v>39</v>
          </cell>
          <cell r="H37" t="str">
            <v>109</v>
          </cell>
          <cell r="J37" t="str">
            <v>Miami County, OH</v>
          </cell>
        </row>
        <row r="38">
          <cell r="A38" t="str">
            <v>Montgomery County, OH</v>
          </cell>
          <cell r="B38">
            <v>3331</v>
          </cell>
          <cell r="C38" t="str">
            <v>MT3919380000000</v>
          </cell>
          <cell r="D38" t="str">
            <v>19380</v>
          </cell>
          <cell r="E38" t="str">
            <v>Dayton, OH Metropolitan Statistical Area</v>
          </cell>
          <cell r="F38" t="str">
            <v>CN3911300000000</v>
          </cell>
          <cell r="G38" t="str">
            <v>39</v>
          </cell>
          <cell r="H38" t="str">
            <v>113</v>
          </cell>
          <cell r="J38" t="str">
            <v>Montgomery County, OH</v>
          </cell>
        </row>
        <row r="39">
          <cell r="A39" t="str">
            <v>Defiance County, OH</v>
          </cell>
          <cell r="B39">
            <v>3332</v>
          </cell>
          <cell r="C39" t="str">
            <v>MC3919580000000</v>
          </cell>
          <cell r="D39" t="str">
            <v>19580</v>
          </cell>
          <cell r="E39" t="str">
            <v>Defiance, OH Micropolitan Statistical Area</v>
          </cell>
          <cell r="F39" t="str">
            <v>CN3903900000000</v>
          </cell>
          <cell r="G39" t="str">
            <v>39</v>
          </cell>
          <cell r="H39" t="str">
            <v>039</v>
          </cell>
          <cell r="J39" t="str">
            <v>Defiance County, OH</v>
          </cell>
        </row>
        <row r="40">
          <cell r="A40" t="str">
            <v>Hancock County, OH</v>
          </cell>
          <cell r="B40">
            <v>3333</v>
          </cell>
          <cell r="C40" t="str">
            <v>MC3922300000000</v>
          </cell>
          <cell r="D40" t="str">
            <v>22300</v>
          </cell>
          <cell r="E40" t="str">
            <v>Findlay, OH Micropolitan Statistical Area</v>
          </cell>
          <cell r="F40" t="str">
            <v>CN3906300000000</v>
          </cell>
          <cell r="G40" t="str">
            <v>39</v>
          </cell>
          <cell r="H40" t="str">
            <v>063</v>
          </cell>
          <cell r="J40" t="str">
            <v>Hancock County, OH</v>
          </cell>
        </row>
        <row r="41">
          <cell r="A41" t="str">
            <v>Sandusky County, OH</v>
          </cell>
          <cell r="B41">
            <v>3334</v>
          </cell>
          <cell r="C41" t="str">
            <v>MC3923380000000</v>
          </cell>
          <cell r="D41" t="str">
            <v>23380</v>
          </cell>
          <cell r="E41" t="str">
            <v>Fremont, OH Micropolitan Statistical Area</v>
          </cell>
          <cell r="F41" t="str">
            <v>CN3914300000000</v>
          </cell>
          <cell r="G41" t="str">
            <v>39</v>
          </cell>
          <cell r="H41" t="str">
            <v>143</v>
          </cell>
          <cell r="J41" t="str">
            <v>Sandusky County, OH</v>
          </cell>
        </row>
        <row r="42">
          <cell r="A42" t="str">
            <v>Darke County, OH</v>
          </cell>
          <cell r="B42">
            <v>3335</v>
          </cell>
          <cell r="C42" t="str">
            <v>MC3924820000000</v>
          </cell>
          <cell r="D42" t="str">
            <v>24820</v>
          </cell>
          <cell r="E42" t="str">
            <v>Greenville, OH Micropolitan Statistical Area</v>
          </cell>
          <cell r="F42" t="str">
            <v>CN3903700000000</v>
          </cell>
          <cell r="G42" t="str">
            <v>39</v>
          </cell>
          <cell r="H42" t="str">
            <v>037</v>
          </cell>
          <cell r="J42" t="str">
            <v>Darke County, OH</v>
          </cell>
        </row>
        <row r="43">
          <cell r="A43" t="str">
            <v>Hardin County, OH</v>
          </cell>
          <cell r="B43">
            <v>3336</v>
          </cell>
          <cell r="C43" t="str">
            <v>CN3906500000000</v>
          </cell>
          <cell r="D43" t="str">
            <v>065</v>
          </cell>
          <cell r="E43" t="str">
            <v>Hardin County, OH</v>
          </cell>
          <cell r="F43" t="str">
            <v>CN3906500000000</v>
          </cell>
          <cell r="G43" t="str">
            <v>39</v>
          </cell>
          <cell r="H43" t="str">
            <v>065</v>
          </cell>
          <cell r="J43" t="str">
            <v>Hardin County, OH</v>
          </cell>
        </row>
        <row r="44">
          <cell r="A44" t="str">
            <v>Harrison County, OH</v>
          </cell>
          <cell r="B44">
            <v>3337</v>
          </cell>
          <cell r="C44" t="str">
            <v>CN3906700000000</v>
          </cell>
          <cell r="D44" t="str">
            <v>067</v>
          </cell>
          <cell r="E44" t="str">
            <v>Harrison County, OH</v>
          </cell>
          <cell r="F44" t="str">
            <v>CN3906700000000</v>
          </cell>
          <cell r="G44" t="str">
            <v>39</v>
          </cell>
          <cell r="H44" t="str">
            <v>067</v>
          </cell>
          <cell r="J44" t="str">
            <v>Harrison County, OH</v>
          </cell>
        </row>
        <row r="45">
          <cell r="A45" t="str">
            <v>Henry County, OH</v>
          </cell>
          <cell r="B45">
            <v>3338</v>
          </cell>
          <cell r="C45" t="str">
            <v>CN3906900000000</v>
          </cell>
          <cell r="D45" t="str">
            <v>069</v>
          </cell>
          <cell r="E45" t="str">
            <v>Henry County, OH</v>
          </cell>
          <cell r="F45" t="str">
            <v>CN3906900000000</v>
          </cell>
          <cell r="G45" t="str">
            <v>39</v>
          </cell>
          <cell r="H45" t="str">
            <v>069</v>
          </cell>
          <cell r="J45" t="str">
            <v>Henry County, OH</v>
          </cell>
        </row>
        <row r="46">
          <cell r="A46" t="str">
            <v>Highland County, OH</v>
          </cell>
          <cell r="B46">
            <v>3339</v>
          </cell>
          <cell r="C46" t="str">
            <v>CN3907100000000</v>
          </cell>
          <cell r="D46" t="str">
            <v>071</v>
          </cell>
          <cell r="E46" t="str">
            <v>Highland County, OH</v>
          </cell>
          <cell r="F46" t="str">
            <v>CN3907100000000</v>
          </cell>
          <cell r="G46" t="str">
            <v>39</v>
          </cell>
          <cell r="H46" t="str">
            <v>071</v>
          </cell>
          <cell r="J46" t="str">
            <v>Highland County, OH</v>
          </cell>
        </row>
        <row r="47">
          <cell r="A47" t="str">
            <v>Holmes County, OH</v>
          </cell>
          <cell r="B47">
            <v>3340</v>
          </cell>
          <cell r="C47" t="str">
            <v>CN3907500000000</v>
          </cell>
          <cell r="D47" t="str">
            <v>075</v>
          </cell>
          <cell r="E47" t="str">
            <v>Holmes County, OH</v>
          </cell>
          <cell r="F47" t="str">
            <v>CN3907500000000</v>
          </cell>
          <cell r="G47" t="str">
            <v>39</v>
          </cell>
          <cell r="H47" t="str">
            <v>075</v>
          </cell>
          <cell r="J47" t="str">
            <v>Holmes County, OH</v>
          </cell>
        </row>
        <row r="48">
          <cell r="A48" t="str">
            <v>Lawrence County, OH</v>
          </cell>
          <cell r="B48">
            <v>3341</v>
          </cell>
          <cell r="C48" t="str">
            <v>MT5426580000000</v>
          </cell>
          <cell r="D48" t="str">
            <v>26580</v>
          </cell>
          <cell r="E48" t="str">
            <v>Huntington-Ashland, WV-KY-OH Metropolitan Statistical Area</v>
          </cell>
          <cell r="F48" t="str">
            <v>CN3908700000000</v>
          </cell>
          <cell r="G48" t="str">
            <v>39</v>
          </cell>
          <cell r="H48" t="str">
            <v>087</v>
          </cell>
          <cell r="J48" t="str">
            <v>Lawrence County, OH</v>
          </cell>
        </row>
        <row r="49">
          <cell r="A49" t="str">
            <v>Jackson County, OH</v>
          </cell>
          <cell r="B49">
            <v>3342</v>
          </cell>
          <cell r="C49" t="str">
            <v>MC3927160000000</v>
          </cell>
          <cell r="D49" t="str">
            <v>27160</v>
          </cell>
          <cell r="E49" t="str">
            <v>Jackson, OH Micropolitan Statistical Area</v>
          </cell>
          <cell r="F49" t="str">
            <v>CN3907900000000</v>
          </cell>
          <cell r="G49" t="str">
            <v>39</v>
          </cell>
          <cell r="H49" t="str">
            <v>079</v>
          </cell>
          <cell r="J49" t="str">
            <v>Jackson County, OH</v>
          </cell>
        </row>
        <row r="50">
          <cell r="A50" t="str">
            <v>Allen County, OH</v>
          </cell>
          <cell r="B50">
            <v>3343</v>
          </cell>
          <cell r="C50" t="str">
            <v>MT3930620000000</v>
          </cell>
          <cell r="D50" t="str">
            <v>30620</v>
          </cell>
          <cell r="E50" t="str">
            <v>Lima, OH Metropolitan Statistical Area</v>
          </cell>
          <cell r="F50" t="str">
            <v>CN3900300000000</v>
          </cell>
          <cell r="G50" t="str">
            <v>39</v>
          </cell>
          <cell r="H50" t="str">
            <v>003</v>
          </cell>
          <cell r="J50" t="str">
            <v>Allen County, OH</v>
          </cell>
        </row>
        <row r="51">
          <cell r="A51" t="str">
            <v>Richland County, OH</v>
          </cell>
          <cell r="B51">
            <v>3344</v>
          </cell>
          <cell r="C51" t="str">
            <v>MT3931900000000</v>
          </cell>
          <cell r="D51" t="str">
            <v>31900</v>
          </cell>
          <cell r="E51" t="str">
            <v>Mansfield, OH Metropolitan Statistical Area</v>
          </cell>
          <cell r="F51" t="str">
            <v>CN3913900000000</v>
          </cell>
          <cell r="G51" t="str">
            <v>39</v>
          </cell>
          <cell r="H51" t="str">
            <v>139</v>
          </cell>
          <cell r="J51" t="str">
            <v>Richland County, OH</v>
          </cell>
        </row>
        <row r="52">
          <cell r="A52" t="str">
            <v>Washington County, OH</v>
          </cell>
          <cell r="B52">
            <v>3345</v>
          </cell>
          <cell r="C52" t="str">
            <v>MC3931930000000</v>
          </cell>
          <cell r="D52" t="str">
            <v>31930</v>
          </cell>
          <cell r="E52" t="str">
            <v>Marietta, OH Micropolitan Statistical Area</v>
          </cell>
          <cell r="F52" t="str">
            <v>CN3916700000000</v>
          </cell>
          <cell r="G52" t="str">
            <v>39</v>
          </cell>
          <cell r="H52" t="str">
            <v>167</v>
          </cell>
          <cell r="J52" t="str">
            <v>Washington County, OH</v>
          </cell>
        </row>
        <row r="53">
          <cell r="A53" t="str">
            <v>Marion County, OH</v>
          </cell>
          <cell r="B53">
            <v>3346</v>
          </cell>
          <cell r="C53" t="str">
            <v>MC3932020000000</v>
          </cell>
          <cell r="D53" t="str">
            <v>32020</v>
          </cell>
          <cell r="E53" t="str">
            <v>Marion, OH Micropolitan Statistical Area</v>
          </cell>
          <cell r="F53" t="str">
            <v>CN3910100000000</v>
          </cell>
          <cell r="G53" t="str">
            <v>39</v>
          </cell>
          <cell r="H53" t="str">
            <v>101</v>
          </cell>
          <cell r="J53" t="str">
            <v>Marion County, OH</v>
          </cell>
        </row>
        <row r="54">
          <cell r="A54" t="str">
            <v>Meigs County, OH</v>
          </cell>
          <cell r="B54">
            <v>3347</v>
          </cell>
          <cell r="C54" t="str">
            <v>CN3910500000000</v>
          </cell>
          <cell r="D54" t="str">
            <v>105</v>
          </cell>
          <cell r="E54" t="str">
            <v>Meigs County, OH</v>
          </cell>
          <cell r="F54" t="str">
            <v>CN3910500000000</v>
          </cell>
          <cell r="G54" t="str">
            <v>39</v>
          </cell>
          <cell r="H54" t="str">
            <v>105</v>
          </cell>
          <cell r="J54" t="str">
            <v>Meigs County, OH</v>
          </cell>
        </row>
        <row r="55">
          <cell r="A55" t="str">
            <v>Monroe County, OH</v>
          </cell>
          <cell r="B55">
            <v>3348</v>
          </cell>
          <cell r="C55" t="str">
            <v>CN3911100000000</v>
          </cell>
          <cell r="D55" t="str">
            <v>111</v>
          </cell>
          <cell r="E55" t="str">
            <v>Monroe County, OH</v>
          </cell>
          <cell r="F55" t="str">
            <v>CN3911100000000</v>
          </cell>
          <cell r="G55" t="str">
            <v>39</v>
          </cell>
          <cell r="H55" t="str">
            <v>111</v>
          </cell>
          <cell r="J55" t="str">
            <v>Monroe County, OH</v>
          </cell>
        </row>
        <row r="56">
          <cell r="A56" t="str">
            <v>Morgan County, OH</v>
          </cell>
          <cell r="B56">
            <v>3349</v>
          </cell>
          <cell r="C56" t="str">
            <v>CN3911500000000</v>
          </cell>
          <cell r="D56" t="str">
            <v>115</v>
          </cell>
          <cell r="E56" t="str">
            <v>Morgan County, OH</v>
          </cell>
          <cell r="F56" t="str">
            <v>CN3911500000000</v>
          </cell>
          <cell r="G56" t="str">
            <v>39</v>
          </cell>
          <cell r="H56" t="str">
            <v>115</v>
          </cell>
          <cell r="J56" t="str">
            <v>Morgan County, OH</v>
          </cell>
        </row>
        <row r="57">
          <cell r="A57" t="str">
            <v>Knox County, OH</v>
          </cell>
          <cell r="B57">
            <v>3350</v>
          </cell>
          <cell r="C57" t="str">
            <v>MC3934540000000</v>
          </cell>
          <cell r="D57" t="str">
            <v>34540</v>
          </cell>
          <cell r="E57" t="str">
            <v>Mount Vernon, OH Micropolitan Statistical Area</v>
          </cell>
          <cell r="F57" t="str">
            <v>CN3908300000000</v>
          </cell>
          <cell r="G57" t="str">
            <v>39</v>
          </cell>
          <cell r="H57" t="str">
            <v>083</v>
          </cell>
          <cell r="J57" t="str">
            <v>Knox County, OH</v>
          </cell>
        </row>
        <row r="58">
          <cell r="A58" t="str">
            <v>Tuscarawas County, OH</v>
          </cell>
          <cell r="B58">
            <v>3351</v>
          </cell>
          <cell r="C58" t="str">
            <v>MC3935420000000</v>
          </cell>
          <cell r="D58" t="str">
            <v>35420</v>
          </cell>
          <cell r="E58" t="str">
            <v>New Philadelphia-Dover, OH Micropolitan Statistical Area</v>
          </cell>
          <cell r="F58" t="str">
            <v>CN3915700000000</v>
          </cell>
          <cell r="G58" t="str">
            <v>39</v>
          </cell>
          <cell r="H58" t="str">
            <v>157</v>
          </cell>
          <cell r="J58" t="str">
            <v>Tuscarawas County, OH</v>
          </cell>
        </row>
        <row r="59">
          <cell r="A59" t="str">
            <v>Noble County, OH</v>
          </cell>
          <cell r="B59">
            <v>3352</v>
          </cell>
          <cell r="C59" t="str">
            <v>CN3912100000000</v>
          </cell>
          <cell r="D59" t="str">
            <v>121</v>
          </cell>
          <cell r="E59" t="str">
            <v>Noble County, OH</v>
          </cell>
          <cell r="F59" t="str">
            <v>CN3912100000000</v>
          </cell>
          <cell r="G59" t="str">
            <v>39</v>
          </cell>
          <cell r="H59" t="str">
            <v>121</v>
          </cell>
          <cell r="J59" t="str">
            <v>Noble County, OH</v>
          </cell>
        </row>
        <row r="60">
          <cell r="A60" t="str">
            <v>Huron County, OH</v>
          </cell>
          <cell r="B60">
            <v>3353</v>
          </cell>
          <cell r="C60" t="str">
            <v>MC3935940000000</v>
          </cell>
          <cell r="D60" t="str">
            <v>35940</v>
          </cell>
          <cell r="E60" t="str">
            <v>Norwalk, OH Micropolitan Statistical Area</v>
          </cell>
          <cell r="F60" t="str">
            <v>CN3907700000000</v>
          </cell>
          <cell r="G60" t="str">
            <v>39</v>
          </cell>
          <cell r="H60" t="str">
            <v>077</v>
          </cell>
          <cell r="J60" t="str">
            <v>Huron County, OH</v>
          </cell>
        </row>
        <row r="61">
          <cell r="A61" t="str">
            <v>Paulding County, OH</v>
          </cell>
          <cell r="B61">
            <v>3354</v>
          </cell>
          <cell r="C61" t="str">
            <v>CN3912500000000</v>
          </cell>
          <cell r="D61" t="str">
            <v>125</v>
          </cell>
          <cell r="E61" t="str">
            <v>Paulding County, OH</v>
          </cell>
          <cell r="F61" t="str">
            <v>CN3912500000000</v>
          </cell>
          <cell r="G61" t="str">
            <v>39</v>
          </cell>
          <cell r="H61" t="str">
            <v>125</v>
          </cell>
          <cell r="J61" t="str">
            <v>Paulding County, OH</v>
          </cell>
        </row>
        <row r="62">
          <cell r="A62" t="str">
            <v>Pike County, OH</v>
          </cell>
          <cell r="B62">
            <v>3355</v>
          </cell>
          <cell r="C62" t="str">
            <v>CN3913100000000</v>
          </cell>
          <cell r="D62" t="str">
            <v>131</v>
          </cell>
          <cell r="E62" t="str">
            <v>Pike County, OH</v>
          </cell>
          <cell r="F62" t="str">
            <v>CN3913100000000</v>
          </cell>
          <cell r="G62" t="str">
            <v>39</v>
          </cell>
          <cell r="H62" t="str">
            <v>131</v>
          </cell>
          <cell r="J62" t="str">
            <v>Pike County, OH</v>
          </cell>
        </row>
        <row r="63">
          <cell r="A63" t="str">
            <v>Gallia County, OH</v>
          </cell>
          <cell r="B63">
            <v>3356</v>
          </cell>
          <cell r="C63" t="str">
            <v>MC3938580000000</v>
          </cell>
          <cell r="D63" t="str">
            <v>38580</v>
          </cell>
          <cell r="E63" t="str">
            <v>Point Pleasant, WV-OH Micropolitan Statistical Area</v>
          </cell>
          <cell r="F63" t="str">
            <v>CN3905300000000</v>
          </cell>
          <cell r="G63" t="str">
            <v>39</v>
          </cell>
          <cell r="H63" t="str">
            <v>053</v>
          </cell>
          <cell r="J63" t="str">
            <v>Gallia County, OH</v>
          </cell>
        </row>
        <row r="64">
          <cell r="A64" t="str">
            <v>Ottawa County, OH</v>
          </cell>
          <cell r="B64">
            <v>3357</v>
          </cell>
          <cell r="C64" t="str">
            <v>MC3938840000000</v>
          </cell>
          <cell r="D64" t="str">
            <v>38840</v>
          </cell>
          <cell r="E64" t="str">
            <v>Port Clinton, OH Micropolitan Statistical Area</v>
          </cell>
          <cell r="F64" t="str">
            <v>CN3912300000000</v>
          </cell>
          <cell r="G64" t="str">
            <v>39</v>
          </cell>
          <cell r="H64" t="str">
            <v>123</v>
          </cell>
          <cell r="J64" t="str">
            <v>Ottawa County, OH</v>
          </cell>
        </row>
        <row r="65">
          <cell r="A65" t="str">
            <v>Scioto County, OH</v>
          </cell>
          <cell r="B65">
            <v>3358</v>
          </cell>
          <cell r="C65" t="str">
            <v>MC3939020000000</v>
          </cell>
          <cell r="D65" t="str">
            <v>39020</v>
          </cell>
          <cell r="E65" t="str">
            <v>Portsmouth, OH Micropolitan Statistical Area</v>
          </cell>
          <cell r="F65" t="str">
            <v>CN3914500000000</v>
          </cell>
          <cell r="G65" t="str">
            <v>39</v>
          </cell>
          <cell r="H65" t="str">
            <v>145</v>
          </cell>
          <cell r="J65" t="str">
            <v>Scioto County, OH</v>
          </cell>
        </row>
        <row r="66">
          <cell r="A66" t="str">
            <v>Preble County, OH</v>
          </cell>
          <cell r="B66">
            <v>3359</v>
          </cell>
          <cell r="C66" t="str">
            <v>CN3913500000000</v>
          </cell>
          <cell r="D66" t="str">
            <v>135</v>
          </cell>
          <cell r="E66" t="str">
            <v>Preble County, OH</v>
          </cell>
          <cell r="F66" t="str">
            <v>CN3913500000000</v>
          </cell>
          <cell r="G66" t="str">
            <v>39</v>
          </cell>
          <cell r="H66" t="str">
            <v>135</v>
          </cell>
          <cell r="J66" t="str">
            <v>Preble County, OH</v>
          </cell>
        </row>
        <row r="67">
          <cell r="A67" t="str">
            <v>Putnam County, OH</v>
          </cell>
          <cell r="B67">
            <v>3360</v>
          </cell>
          <cell r="C67" t="str">
            <v>CN3913700000000</v>
          </cell>
          <cell r="D67" t="str">
            <v>137</v>
          </cell>
          <cell r="E67" t="str">
            <v>Putnam County, OH</v>
          </cell>
          <cell r="F67" t="str">
            <v>CN3913700000000</v>
          </cell>
          <cell r="G67" t="str">
            <v>39</v>
          </cell>
          <cell r="H67" t="str">
            <v>137</v>
          </cell>
          <cell r="J67" t="str">
            <v>Putnam County, OH</v>
          </cell>
        </row>
        <row r="68">
          <cell r="A68" t="str">
            <v>Columbiana County, OH</v>
          </cell>
          <cell r="B68">
            <v>3361</v>
          </cell>
          <cell r="C68" t="str">
            <v>MC3941400000000</v>
          </cell>
          <cell r="D68" t="str">
            <v>41400</v>
          </cell>
          <cell r="E68" t="str">
            <v>Salem, OH Micropolitan Statistical Area</v>
          </cell>
          <cell r="F68" t="str">
            <v>CN3902900000000</v>
          </cell>
          <cell r="G68" t="str">
            <v>39</v>
          </cell>
          <cell r="H68" t="str">
            <v>029</v>
          </cell>
          <cell r="J68" t="str">
            <v>Columbiana County, OH</v>
          </cell>
        </row>
        <row r="69">
          <cell r="A69" t="str">
            <v>Erie County, OH</v>
          </cell>
          <cell r="B69">
            <v>3362</v>
          </cell>
          <cell r="C69" t="str">
            <v>MC3941780000000</v>
          </cell>
          <cell r="D69" t="str">
            <v>41780</v>
          </cell>
          <cell r="E69" t="str">
            <v>Sandusky, OH Micropolitan Statistical Area</v>
          </cell>
          <cell r="F69" t="str">
            <v>CN3904300000000</v>
          </cell>
          <cell r="G69" t="str">
            <v>39</v>
          </cell>
          <cell r="H69" t="str">
            <v>043</v>
          </cell>
          <cell r="J69" t="str">
            <v>Erie County, OH</v>
          </cell>
        </row>
        <row r="70">
          <cell r="A70" t="str">
            <v>Shelby County, OH</v>
          </cell>
          <cell r="B70">
            <v>3363</v>
          </cell>
          <cell r="C70" t="str">
            <v>MC3943380000000</v>
          </cell>
          <cell r="D70" t="str">
            <v>43380</v>
          </cell>
          <cell r="E70" t="str">
            <v>Sidney, OH Micropolitan Statistical Area</v>
          </cell>
          <cell r="F70" t="str">
            <v>CN3914900000000</v>
          </cell>
          <cell r="G70" t="str">
            <v>39</v>
          </cell>
          <cell r="H70" t="str">
            <v>149</v>
          </cell>
          <cell r="J70" t="str">
            <v>Shelby County, OH</v>
          </cell>
        </row>
        <row r="71">
          <cell r="A71" t="str">
            <v>Clark County, OH</v>
          </cell>
          <cell r="B71">
            <v>3364</v>
          </cell>
          <cell r="C71" t="str">
            <v>MT3944220000000</v>
          </cell>
          <cell r="D71" t="str">
            <v>44220</v>
          </cell>
          <cell r="E71" t="str">
            <v>Springfield, OH Metropolitan Statistical Area</v>
          </cell>
          <cell r="F71" t="str">
            <v>CN3902300000000</v>
          </cell>
          <cell r="G71" t="str">
            <v>39</v>
          </cell>
          <cell r="H71" t="str">
            <v>023</v>
          </cell>
          <cell r="J71" t="str">
            <v>Clark County, OH</v>
          </cell>
        </row>
        <row r="72">
          <cell r="A72" t="str">
            <v>Seneca County, OH</v>
          </cell>
          <cell r="B72">
            <v>3365</v>
          </cell>
          <cell r="C72" t="str">
            <v>MC3945660000000</v>
          </cell>
          <cell r="D72" t="str">
            <v>45660</v>
          </cell>
          <cell r="E72" t="str">
            <v>Tiffin, OH Micropolitan Statistical Area</v>
          </cell>
          <cell r="F72" t="str">
            <v>CN3914700000000</v>
          </cell>
          <cell r="G72" t="str">
            <v>39</v>
          </cell>
          <cell r="H72" t="str">
            <v>147</v>
          </cell>
          <cell r="J72" t="str">
            <v>Seneca County, OH</v>
          </cell>
        </row>
        <row r="73">
          <cell r="A73" t="str">
            <v>Fulton County, OH</v>
          </cell>
          <cell r="B73">
            <v>3366</v>
          </cell>
          <cell r="C73" t="str">
            <v>MT3945780000000</v>
          </cell>
          <cell r="D73" t="str">
            <v>45780</v>
          </cell>
          <cell r="E73" t="str">
            <v>Toledo, OH Metropolitan Statistical Area</v>
          </cell>
          <cell r="F73" t="str">
            <v>CN3905100000000</v>
          </cell>
          <cell r="G73" t="str">
            <v>39</v>
          </cell>
          <cell r="H73" t="str">
            <v>051</v>
          </cell>
          <cell r="J73" t="str">
            <v>Fulton County, OH</v>
          </cell>
        </row>
        <row r="74">
          <cell r="A74" t="str">
            <v>Lucas County, OH</v>
          </cell>
          <cell r="B74">
            <v>3367</v>
          </cell>
          <cell r="C74" t="str">
            <v>MT3945780000000</v>
          </cell>
          <cell r="D74" t="str">
            <v>45780</v>
          </cell>
          <cell r="E74" t="str">
            <v>Toledo, OH Metropolitan Statistical Area</v>
          </cell>
          <cell r="F74" t="str">
            <v>CN3909500000000</v>
          </cell>
          <cell r="G74" t="str">
            <v>39</v>
          </cell>
          <cell r="H74" t="str">
            <v>095</v>
          </cell>
          <cell r="J74" t="str">
            <v>Lucas County, OH</v>
          </cell>
        </row>
        <row r="75">
          <cell r="A75" t="str">
            <v>Wood County, OH</v>
          </cell>
          <cell r="B75">
            <v>3368</v>
          </cell>
          <cell r="C75" t="str">
            <v>MT3945780000000</v>
          </cell>
          <cell r="D75" t="str">
            <v>45780</v>
          </cell>
          <cell r="E75" t="str">
            <v>Toledo, OH Metropolitan Statistical Area</v>
          </cell>
          <cell r="F75" t="str">
            <v>CN3917300000000</v>
          </cell>
          <cell r="G75" t="str">
            <v>39</v>
          </cell>
          <cell r="H75" t="str">
            <v>173</v>
          </cell>
          <cell r="J75" t="str">
            <v>Wood County, OH</v>
          </cell>
        </row>
        <row r="76">
          <cell r="A76" t="str">
            <v>Champaign County, OH</v>
          </cell>
          <cell r="B76">
            <v>3369</v>
          </cell>
          <cell r="C76" t="str">
            <v>MC3946500000000</v>
          </cell>
          <cell r="D76" t="str">
            <v>46500</v>
          </cell>
          <cell r="E76" t="str">
            <v>Urbana, OH Micropolitan Statistical Area</v>
          </cell>
          <cell r="F76" t="str">
            <v>CN3902100000000</v>
          </cell>
          <cell r="G76" t="str">
            <v>39</v>
          </cell>
          <cell r="H76" t="str">
            <v>021</v>
          </cell>
          <cell r="J76" t="str">
            <v>Champaign County, OH</v>
          </cell>
        </row>
        <row r="77">
          <cell r="A77" t="str">
            <v>Van Wert County, OH</v>
          </cell>
          <cell r="B77">
            <v>3370</v>
          </cell>
          <cell r="C77" t="str">
            <v>MC3946780000000</v>
          </cell>
          <cell r="D77" t="str">
            <v>46780</v>
          </cell>
          <cell r="E77" t="str">
            <v>Van Wert, OH Micropolitan Statistical Area</v>
          </cell>
          <cell r="F77" t="str">
            <v>CN3916100000000</v>
          </cell>
          <cell r="G77" t="str">
            <v>39</v>
          </cell>
          <cell r="H77" t="str">
            <v>161</v>
          </cell>
          <cell r="J77" t="str">
            <v>Van Wert County, OH</v>
          </cell>
        </row>
        <row r="78">
          <cell r="A78" t="str">
            <v>Vinton County, OH</v>
          </cell>
          <cell r="B78">
            <v>3371</v>
          </cell>
          <cell r="C78" t="str">
            <v>CN3916300000000</v>
          </cell>
          <cell r="D78" t="str">
            <v>163</v>
          </cell>
          <cell r="E78" t="str">
            <v>Vinton County, OH</v>
          </cell>
          <cell r="F78" t="str">
            <v>CN3916300000000</v>
          </cell>
          <cell r="G78" t="str">
            <v>39</v>
          </cell>
          <cell r="H78" t="str">
            <v>163</v>
          </cell>
          <cell r="J78" t="str">
            <v>Vinton County, OH</v>
          </cell>
        </row>
        <row r="79">
          <cell r="A79" t="str">
            <v>Auglaize County, OH</v>
          </cell>
          <cell r="B79">
            <v>3372</v>
          </cell>
          <cell r="C79" t="str">
            <v>MC3947540000000</v>
          </cell>
          <cell r="D79" t="str">
            <v>47540</v>
          </cell>
          <cell r="E79" t="str">
            <v>Wapakoneta, OH Micropolitan Statistical Area</v>
          </cell>
          <cell r="F79" t="str">
            <v>CN3901100000000</v>
          </cell>
          <cell r="G79" t="str">
            <v>39</v>
          </cell>
          <cell r="H79" t="str">
            <v>011</v>
          </cell>
          <cell r="J79" t="str">
            <v>Auglaize County, OH</v>
          </cell>
        </row>
        <row r="80">
          <cell r="A80" t="str">
            <v>Fayette County, OH</v>
          </cell>
          <cell r="B80">
            <v>3373</v>
          </cell>
          <cell r="C80" t="str">
            <v>MC3947920000000</v>
          </cell>
          <cell r="D80" t="str">
            <v>47920</v>
          </cell>
          <cell r="E80" t="str">
            <v>Washington Court House, OH Micropolitan Statistical Area</v>
          </cell>
          <cell r="F80" t="str">
            <v>CN3904700000000</v>
          </cell>
          <cell r="G80" t="str">
            <v>39</v>
          </cell>
          <cell r="H80" t="str">
            <v>047</v>
          </cell>
          <cell r="J80" t="str">
            <v>Fayette County, OH</v>
          </cell>
        </row>
        <row r="81">
          <cell r="A81" t="str">
            <v>Jefferson County, OH</v>
          </cell>
          <cell r="B81">
            <v>3374</v>
          </cell>
          <cell r="C81" t="str">
            <v>MT3948260000000</v>
          </cell>
          <cell r="D81" t="str">
            <v>48260</v>
          </cell>
          <cell r="E81" t="str">
            <v>Weirton-Steubenville, WV-OH Metropolitan Statistical Area</v>
          </cell>
          <cell r="F81" t="str">
            <v>CN3908100000000</v>
          </cell>
          <cell r="G81" t="str">
            <v>39</v>
          </cell>
          <cell r="H81" t="str">
            <v>081</v>
          </cell>
          <cell r="J81" t="str">
            <v>Jefferson County, OH</v>
          </cell>
        </row>
        <row r="82">
          <cell r="A82" t="str">
            <v>Belmont County, OH</v>
          </cell>
          <cell r="B82">
            <v>3375</v>
          </cell>
          <cell r="C82" t="str">
            <v>MT5448540000000</v>
          </cell>
          <cell r="D82" t="str">
            <v>48540</v>
          </cell>
          <cell r="E82" t="str">
            <v>Wheeling, WV-OH Metropolitan Statistical Area</v>
          </cell>
          <cell r="F82" t="str">
            <v>CN3901300000000</v>
          </cell>
          <cell r="G82" t="str">
            <v>39</v>
          </cell>
          <cell r="H82" t="str">
            <v>013</v>
          </cell>
          <cell r="J82" t="str">
            <v>Belmont County, OH</v>
          </cell>
        </row>
        <row r="83">
          <cell r="A83" t="str">
            <v>Williams County, OH</v>
          </cell>
          <cell r="B83">
            <v>3376</v>
          </cell>
          <cell r="C83" t="str">
            <v>CN3917100000000</v>
          </cell>
          <cell r="D83" t="str">
            <v>171</v>
          </cell>
          <cell r="E83" t="str">
            <v>Williams County, OH</v>
          </cell>
          <cell r="F83" t="str">
            <v>CN3917100000000</v>
          </cell>
          <cell r="G83" t="str">
            <v>39</v>
          </cell>
          <cell r="H83" t="str">
            <v>171</v>
          </cell>
          <cell r="J83" t="str">
            <v>Williams County, OH</v>
          </cell>
        </row>
        <row r="84">
          <cell r="A84" t="str">
            <v>Clinton County, OH</v>
          </cell>
          <cell r="B84">
            <v>3377</v>
          </cell>
          <cell r="C84" t="str">
            <v>MC3948940000000</v>
          </cell>
          <cell r="D84" t="str">
            <v>48940</v>
          </cell>
          <cell r="E84" t="str">
            <v>Wilmington, OH Micropolitan Statistical Area</v>
          </cell>
          <cell r="F84" t="str">
            <v>CN3902700000000</v>
          </cell>
          <cell r="G84" t="str">
            <v>39</v>
          </cell>
          <cell r="H84" t="str">
            <v>027</v>
          </cell>
          <cell r="J84" t="str">
            <v>Clinton County, OH</v>
          </cell>
        </row>
        <row r="85">
          <cell r="A85" t="str">
            <v>Wayne County, OH</v>
          </cell>
          <cell r="B85">
            <v>3378</v>
          </cell>
          <cell r="C85" t="str">
            <v>MC3949300000000</v>
          </cell>
          <cell r="D85" t="str">
            <v>49300</v>
          </cell>
          <cell r="E85" t="str">
            <v>Wooster, OH Micropolitan Statistical Area</v>
          </cell>
          <cell r="F85" t="str">
            <v>CN3916900000000</v>
          </cell>
          <cell r="G85" t="str">
            <v>39</v>
          </cell>
          <cell r="H85" t="str">
            <v>169</v>
          </cell>
          <cell r="J85" t="str">
            <v>Wayne County, OH</v>
          </cell>
        </row>
        <row r="86">
          <cell r="A86" t="str">
            <v>Wyandot County, OH</v>
          </cell>
          <cell r="B86">
            <v>3379</v>
          </cell>
          <cell r="C86" t="str">
            <v>CN3917500000000</v>
          </cell>
          <cell r="D86" t="str">
            <v>175</v>
          </cell>
          <cell r="E86" t="str">
            <v>Wyandot County, OH</v>
          </cell>
          <cell r="F86" t="str">
            <v>CN3917500000000</v>
          </cell>
          <cell r="G86" t="str">
            <v>39</v>
          </cell>
          <cell r="H86" t="str">
            <v>175</v>
          </cell>
          <cell r="J86" t="str">
            <v>Wyandot County, OH</v>
          </cell>
        </row>
        <row r="87">
          <cell r="A87" t="str">
            <v>Mahoning County, OH</v>
          </cell>
          <cell r="B87">
            <v>3380</v>
          </cell>
          <cell r="C87" t="str">
            <v>MT3949660000000</v>
          </cell>
          <cell r="D87" t="str">
            <v>49660</v>
          </cell>
          <cell r="E87" t="str">
            <v>Youngstown-Warren-Boardman, OH-PA Metropolitan Statistical Area</v>
          </cell>
          <cell r="F87" t="str">
            <v>CN3909900000000</v>
          </cell>
          <cell r="G87" t="str">
            <v>39</v>
          </cell>
          <cell r="H87" t="str">
            <v>099</v>
          </cell>
          <cell r="J87" t="str">
            <v>Mahoning County, OH</v>
          </cell>
        </row>
        <row r="88">
          <cell r="A88" t="str">
            <v>Trumbull County, OH</v>
          </cell>
          <cell r="B88">
            <v>3381</v>
          </cell>
          <cell r="C88" t="str">
            <v>MT3949660000000</v>
          </cell>
          <cell r="D88" t="str">
            <v>49660</v>
          </cell>
          <cell r="E88" t="str">
            <v>Youngstown-Warren-Boardman, OH-PA Metropolitan Statistical Area</v>
          </cell>
          <cell r="F88" t="str">
            <v>CN3915500000000</v>
          </cell>
          <cell r="G88" t="str">
            <v>39</v>
          </cell>
          <cell r="H88" t="str">
            <v>155</v>
          </cell>
          <cell r="J88" t="str">
            <v>Trumbull County, OH</v>
          </cell>
        </row>
        <row r="89">
          <cell r="A89" t="str">
            <v>Muskingum County, OH</v>
          </cell>
          <cell r="B89">
            <v>3382</v>
          </cell>
          <cell r="C89" t="str">
            <v>MC3949780000000</v>
          </cell>
          <cell r="D89" t="str">
            <v>49780</v>
          </cell>
          <cell r="E89" t="str">
            <v>Zanesville, OH Micropolitan Statistical Area</v>
          </cell>
          <cell r="F89" t="str">
            <v>CN3911900000000</v>
          </cell>
          <cell r="G89" t="str">
            <v>39</v>
          </cell>
          <cell r="H89" t="str">
            <v>119</v>
          </cell>
          <cell r="J89" t="str">
            <v>Muskingum County, OH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Y&amp;FFY Waivers"/>
      <sheetName val="SFY Waivers by LMA"/>
      <sheetName val="FFY Waivers by LMA"/>
      <sheetName val="County FFY List"/>
      <sheetName val="County SFY List"/>
      <sheetName val="SFY Pivot"/>
      <sheetName val="SFY Table"/>
      <sheetName val="FFY Pivot"/>
      <sheetName val="FFY Table"/>
      <sheetName val="BLS Data Serie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LMA Name</v>
          </cell>
          <cell r="B1" t="str">
            <v>Unemployment</v>
          </cell>
          <cell r="C1" t="str">
            <v>Labor Force</v>
          </cell>
          <cell r="D1" t="str">
            <v>Unemployment Rate</v>
          </cell>
        </row>
        <row r="2">
          <cell r="A2" t="str">
            <v>Adams County, OH</v>
          </cell>
          <cell r="B2">
            <v>18070</v>
          </cell>
          <cell r="C2">
            <v>260923</v>
          </cell>
          <cell r="D2">
            <v>6.9254147775397346E-2</v>
          </cell>
        </row>
        <row r="3">
          <cell r="A3" t="str">
            <v>Akron, OH Metropolitan Statistical Area</v>
          </cell>
          <cell r="B3">
            <v>395187</v>
          </cell>
          <cell r="C3">
            <v>8610562</v>
          </cell>
          <cell r="D3">
            <v>4.589561053041602E-2</v>
          </cell>
        </row>
        <row r="4">
          <cell r="A4" t="str">
            <v>Ashland, OH Micropolitan Statistical Area</v>
          </cell>
          <cell r="B4">
            <v>28367</v>
          </cell>
          <cell r="C4">
            <v>628047</v>
          </cell>
          <cell r="D4">
            <v>4.5167001832665386E-2</v>
          </cell>
        </row>
        <row r="5">
          <cell r="A5" t="str">
            <v>Ashtabula, OH Micropolitan Statistical Area</v>
          </cell>
          <cell r="B5">
            <v>55374</v>
          </cell>
          <cell r="C5">
            <v>1063121</v>
          </cell>
          <cell r="D5">
            <v>5.2086262993582107E-2</v>
          </cell>
        </row>
        <row r="6">
          <cell r="A6" t="str">
            <v>Athens, OH Micropolitan Statistical Area</v>
          </cell>
          <cell r="B6">
            <v>37732</v>
          </cell>
          <cell r="C6">
            <v>670508</v>
          </cell>
          <cell r="D6">
            <v>5.6273750648761833E-2</v>
          </cell>
        </row>
        <row r="7">
          <cell r="A7" t="str">
            <v>Bellefontaine, OH Micropolitan Statistical Area</v>
          </cell>
          <cell r="B7">
            <v>20629</v>
          </cell>
          <cell r="C7">
            <v>556577</v>
          </cell>
          <cell r="D7">
            <v>3.7064054030259967E-2</v>
          </cell>
        </row>
        <row r="8">
          <cell r="A8" t="str">
            <v>Bucyrus, OH Micropolitan Statistical Area</v>
          </cell>
          <cell r="B8">
            <v>22521</v>
          </cell>
          <cell r="C8">
            <v>439934</v>
          </cell>
          <cell r="D8">
            <v>5.1191769674542094E-2</v>
          </cell>
        </row>
        <row r="9">
          <cell r="A9" t="str">
            <v>Cambridge, OH Micropolitan Statistical Area</v>
          </cell>
          <cell r="B9">
            <v>24978</v>
          </cell>
          <cell r="C9">
            <v>450124</v>
          </cell>
          <cell r="D9">
            <v>5.5491375709804412E-2</v>
          </cell>
        </row>
        <row r="10">
          <cell r="A10" t="str">
            <v>Canton-Massillon, OH Metropolitan Statistical Area</v>
          </cell>
          <cell r="B10">
            <v>231751</v>
          </cell>
          <cell r="C10">
            <v>4796845</v>
          </cell>
          <cell r="D10">
            <v>4.8313214206421096E-2</v>
          </cell>
        </row>
        <row r="11">
          <cell r="A11" t="str">
            <v>Celina, OH Micropolitan Statistical Area</v>
          </cell>
          <cell r="B11">
            <v>15487</v>
          </cell>
          <cell r="C11">
            <v>566328</v>
          </cell>
          <cell r="D11">
            <v>2.7346343461739486E-2</v>
          </cell>
        </row>
        <row r="12">
          <cell r="A12" t="str">
            <v>Chillicothe, OH Micropolitan Statistical Area</v>
          </cell>
          <cell r="B12">
            <v>37729</v>
          </cell>
          <cell r="C12">
            <v>834285</v>
          </cell>
          <cell r="D12">
            <v>4.5223155156810919E-2</v>
          </cell>
        </row>
        <row r="13">
          <cell r="A13" t="str">
            <v>Cincinnati, OH-KY-IN Metropolitan Statistical Area</v>
          </cell>
          <cell r="B13">
            <v>1053249</v>
          </cell>
          <cell r="C13">
            <v>26868977</v>
          </cell>
          <cell r="D13">
            <v>3.9199445516664072E-2</v>
          </cell>
        </row>
        <row r="14">
          <cell r="A14" t="str">
            <v>Cleveland-Elyria, OH Metropolitan Statistical Area</v>
          </cell>
          <cell r="B14">
            <v>1228219</v>
          </cell>
          <cell r="C14">
            <v>24876809</v>
          </cell>
          <cell r="D14">
            <v>4.9372047677015168E-2</v>
          </cell>
        </row>
        <row r="15">
          <cell r="A15" t="str">
            <v>Columbus, OH Metropolitan Statistical Area</v>
          </cell>
          <cell r="B15">
            <v>982820</v>
          </cell>
          <cell r="C15">
            <v>26016076</v>
          </cell>
          <cell r="D15">
            <v>3.7777411166849295E-2</v>
          </cell>
        </row>
        <row r="16">
          <cell r="A16" t="str">
            <v>Coshocton, OH Micropolitan Statistical Area</v>
          </cell>
          <cell r="B16">
            <v>21177</v>
          </cell>
          <cell r="C16">
            <v>347758</v>
          </cell>
          <cell r="D16">
            <v>6.0895795351940139E-2</v>
          </cell>
        </row>
        <row r="17">
          <cell r="A17" t="str">
            <v>Dayton, OH Metropolitan Statistical Area</v>
          </cell>
          <cell r="B17">
            <v>397674</v>
          </cell>
          <cell r="C17">
            <v>9291105</v>
          </cell>
          <cell r="D17">
            <v>4.2801582804198206E-2</v>
          </cell>
        </row>
        <row r="18">
          <cell r="A18" t="str">
            <v>Defiance, OH Micropolitan Statistical Area</v>
          </cell>
          <cell r="B18">
            <v>19117</v>
          </cell>
          <cell r="C18">
            <v>436608</v>
          </cell>
          <cell r="D18">
            <v>4.3785271914394602E-2</v>
          </cell>
        </row>
        <row r="19">
          <cell r="A19" t="str">
            <v>Findlay, OH Micropolitan Statistical Area</v>
          </cell>
          <cell r="B19">
            <v>33391</v>
          </cell>
          <cell r="C19">
            <v>995487</v>
          </cell>
          <cell r="D19">
            <v>3.3542376746255854E-2</v>
          </cell>
        </row>
        <row r="20">
          <cell r="A20" t="str">
            <v>Fremont, OH Micropolitan Statistical Area</v>
          </cell>
          <cell r="B20">
            <v>33104</v>
          </cell>
          <cell r="C20">
            <v>741695</v>
          </cell>
          <cell r="D20">
            <v>4.4632901664430798E-2</v>
          </cell>
        </row>
        <row r="21">
          <cell r="A21" t="str">
            <v>Greenville, OH Micropolitan Statistical Area</v>
          </cell>
          <cell r="B21">
            <v>24123</v>
          </cell>
          <cell r="C21">
            <v>622400</v>
          </cell>
          <cell r="D21">
            <v>3.8758033419023133E-2</v>
          </cell>
        </row>
        <row r="22">
          <cell r="A22" t="str">
            <v>Hardin County, OH</v>
          </cell>
          <cell r="B22">
            <v>14725</v>
          </cell>
          <cell r="C22">
            <v>337764</v>
          </cell>
          <cell r="D22">
            <v>4.3595528238651843E-2</v>
          </cell>
        </row>
        <row r="23">
          <cell r="A23" t="str">
            <v>Harrison County, OH</v>
          </cell>
          <cell r="B23">
            <v>8667</v>
          </cell>
          <cell r="C23">
            <v>166617</v>
          </cell>
          <cell r="D23">
            <v>5.201750121536218E-2</v>
          </cell>
        </row>
        <row r="24">
          <cell r="A24" t="str">
            <v>Henry County, OH</v>
          </cell>
          <cell r="B24">
            <v>15393</v>
          </cell>
          <cell r="C24">
            <v>319558</v>
          </cell>
          <cell r="D24">
            <v>4.8169659341966091E-2</v>
          </cell>
        </row>
        <row r="25">
          <cell r="A25" t="str">
            <v>Highland County, OH</v>
          </cell>
          <cell r="B25">
            <v>22452</v>
          </cell>
          <cell r="C25">
            <v>410464</v>
          </cell>
          <cell r="D25">
            <v>5.4699072269431666E-2</v>
          </cell>
        </row>
        <row r="26">
          <cell r="A26" t="str">
            <v>Holmes County, OH</v>
          </cell>
          <cell r="B26">
            <v>15932</v>
          </cell>
          <cell r="C26">
            <v>496443</v>
          </cell>
          <cell r="D26">
            <v>3.2092304655317934E-2</v>
          </cell>
        </row>
        <row r="27">
          <cell r="A27" t="str">
            <v>Huntington-Ashland, WV-KY-OH Metropolitan Statistical Area</v>
          </cell>
          <cell r="B27">
            <v>187644</v>
          </cell>
          <cell r="C27">
            <v>3490335</v>
          </cell>
          <cell r="D27">
            <v>5.3761028669167862E-2</v>
          </cell>
        </row>
        <row r="28">
          <cell r="A28" t="str">
            <v>Jackson, OH Micropolitan Statistical Area</v>
          </cell>
          <cell r="B28">
            <v>19705</v>
          </cell>
          <cell r="C28">
            <v>306218</v>
          </cell>
          <cell r="D28">
            <v>6.434958101744509E-2</v>
          </cell>
        </row>
        <row r="29">
          <cell r="A29" t="str">
            <v>Lima, OH Metropolitan Statistical Area</v>
          </cell>
          <cell r="B29">
            <v>50883</v>
          </cell>
          <cell r="C29">
            <v>1154800</v>
          </cell>
          <cell r="D29">
            <v>4.4062175268444755E-2</v>
          </cell>
        </row>
        <row r="30">
          <cell r="A30" t="str">
            <v>Mansfield, OH Metropolitan Statistical Area</v>
          </cell>
          <cell r="B30">
            <v>61571</v>
          </cell>
          <cell r="C30">
            <v>1272243</v>
          </cell>
          <cell r="D30">
            <v>4.8395628822481239E-2</v>
          </cell>
        </row>
        <row r="31">
          <cell r="A31" t="str">
            <v>Marietta, OH Micropolitan Statistical Area</v>
          </cell>
          <cell r="B31">
            <v>36556</v>
          </cell>
          <cell r="C31">
            <v>650226</v>
          </cell>
          <cell r="D31">
            <v>5.6220452581102573E-2</v>
          </cell>
        </row>
        <row r="32">
          <cell r="A32" t="str">
            <v>Marion, OH Micropolitan Statistical Area</v>
          </cell>
          <cell r="B32">
            <v>30108</v>
          </cell>
          <cell r="C32">
            <v>681501</v>
          </cell>
          <cell r="D32">
            <v>4.417895204849296E-2</v>
          </cell>
        </row>
        <row r="33">
          <cell r="A33" t="str">
            <v>Meigs County, OH</v>
          </cell>
          <cell r="B33">
            <v>15748</v>
          </cell>
          <cell r="C33">
            <v>214634</v>
          </cell>
          <cell r="D33">
            <v>7.3371413662327495E-2</v>
          </cell>
        </row>
        <row r="34">
          <cell r="A34" t="str">
            <v>Monroe County, OH</v>
          </cell>
          <cell r="B34">
            <v>9930</v>
          </cell>
          <cell r="C34">
            <v>125317</v>
          </cell>
          <cell r="D34">
            <v>7.9239049769783826E-2</v>
          </cell>
        </row>
        <row r="35">
          <cell r="A35" t="str">
            <v>Morgan County, OH</v>
          </cell>
          <cell r="B35">
            <v>9970</v>
          </cell>
          <cell r="C35">
            <v>161440</v>
          </cell>
          <cell r="D35">
            <v>6.175668979187314E-2</v>
          </cell>
        </row>
        <row r="36">
          <cell r="A36" t="str">
            <v>Mount Vernon, OH Micropolitan Statistical Area</v>
          </cell>
          <cell r="B36">
            <v>31936</v>
          </cell>
          <cell r="C36">
            <v>752248</v>
          </cell>
          <cell r="D36">
            <v>4.2454084291350724E-2</v>
          </cell>
        </row>
        <row r="37">
          <cell r="A37" t="str">
            <v>New Philadelphia-Dover, OH Micropolitan Statistical Area</v>
          </cell>
          <cell r="B37">
            <v>48585</v>
          </cell>
          <cell r="C37">
            <v>1073989</v>
          </cell>
          <cell r="D37">
            <v>4.5237893497978098E-2</v>
          </cell>
        </row>
        <row r="38">
          <cell r="A38" t="str">
            <v>Noble County, OH</v>
          </cell>
          <cell r="B38">
            <v>7742</v>
          </cell>
          <cell r="C38">
            <v>113953</v>
          </cell>
          <cell r="D38">
            <v>6.7940291172676456E-2</v>
          </cell>
        </row>
        <row r="39">
          <cell r="A39" t="str">
            <v>Norwalk, OH Micropolitan Statistical Area</v>
          </cell>
          <cell r="B39">
            <v>39359</v>
          </cell>
          <cell r="C39">
            <v>671750</v>
          </cell>
          <cell r="D39">
            <v>5.8591737997767027E-2</v>
          </cell>
        </row>
        <row r="40">
          <cell r="A40" t="str">
            <v>Paulding County, OH</v>
          </cell>
          <cell r="B40">
            <v>8448</v>
          </cell>
          <cell r="C40">
            <v>209990</v>
          </cell>
          <cell r="D40">
            <v>4.0230487166055526E-2</v>
          </cell>
        </row>
        <row r="41">
          <cell r="A41" t="str">
            <v>Pike County, OH</v>
          </cell>
          <cell r="B41">
            <v>16800</v>
          </cell>
          <cell r="C41">
            <v>260049</v>
          </cell>
          <cell r="D41">
            <v>6.4603209395152447E-2</v>
          </cell>
        </row>
        <row r="42">
          <cell r="A42" t="str">
            <v>Point Pleasant, WV-OH Micropolitan Statistical Area</v>
          </cell>
          <cell r="B42">
            <v>33565</v>
          </cell>
          <cell r="C42">
            <v>528595</v>
          </cell>
          <cell r="D42">
            <v>6.3498519660609723E-2</v>
          </cell>
        </row>
        <row r="43">
          <cell r="A43" t="str">
            <v>Port Clinton, OH Micropolitan Statistical Area</v>
          </cell>
          <cell r="B43">
            <v>31384</v>
          </cell>
          <cell r="C43">
            <v>505462</v>
          </cell>
          <cell r="D43">
            <v>6.2089731770142959E-2</v>
          </cell>
        </row>
        <row r="44">
          <cell r="A44" t="str">
            <v>Portsmouth, OH Micropolitan Statistical Area</v>
          </cell>
          <cell r="B44">
            <v>46159</v>
          </cell>
          <cell r="C44">
            <v>698068</v>
          </cell>
          <cell r="D44">
            <v>6.6123930619939611E-2</v>
          </cell>
        </row>
        <row r="45">
          <cell r="A45" t="str">
            <v>Preble County, OH</v>
          </cell>
          <cell r="B45">
            <v>20453</v>
          </cell>
          <cell r="C45">
            <v>507862</v>
          </cell>
          <cell r="D45">
            <v>4.0272751259200337E-2</v>
          </cell>
        </row>
        <row r="46">
          <cell r="A46" t="str">
            <v>Putnam County, OH</v>
          </cell>
          <cell r="B46">
            <v>14879</v>
          </cell>
          <cell r="C46">
            <v>449395</v>
          </cell>
          <cell r="D46">
            <v>3.3108957598549163E-2</v>
          </cell>
        </row>
        <row r="47">
          <cell r="A47" t="str">
            <v>Salem, OH Micropolitan Statistical Area</v>
          </cell>
          <cell r="B47">
            <v>58479</v>
          </cell>
          <cell r="C47">
            <v>1133081</v>
          </cell>
          <cell r="D47">
            <v>5.1610608597267099E-2</v>
          </cell>
        </row>
        <row r="48">
          <cell r="A48" t="str">
            <v>Sandusky, OH Micropolitan Statistical Area</v>
          </cell>
          <cell r="B48">
            <v>50424</v>
          </cell>
          <cell r="C48">
            <v>909347</v>
          </cell>
          <cell r="D48">
            <v>5.5450779515410512E-2</v>
          </cell>
        </row>
        <row r="49">
          <cell r="A49" t="str">
            <v>Sidney, OH Micropolitan Statistical Area</v>
          </cell>
          <cell r="B49">
            <v>21665</v>
          </cell>
          <cell r="C49">
            <v>576983</v>
          </cell>
          <cell r="D49">
            <v>3.7548766601442331E-2</v>
          </cell>
        </row>
        <row r="50">
          <cell r="A50" t="str">
            <v>Springfield, OH Metropolitan Statistical Area</v>
          </cell>
          <cell r="B50">
            <v>67850</v>
          </cell>
          <cell r="C50">
            <v>1518581</v>
          </cell>
          <cell r="D50">
            <v>4.4679868903930706E-2</v>
          </cell>
        </row>
        <row r="51">
          <cell r="A51" t="str">
            <v>Tiffin, OH Micropolitan Statistical Area</v>
          </cell>
          <cell r="B51">
            <v>28405</v>
          </cell>
          <cell r="C51">
            <v>654039</v>
          </cell>
          <cell r="D51">
            <v>4.3430131842290748E-2</v>
          </cell>
        </row>
        <row r="52">
          <cell r="A52" t="str">
            <v>Toledo, OH Metropolitan Statistical Area</v>
          </cell>
          <cell r="B52">
            <v>356596</v>
          </cell>
          <cell r="C52">
            <v>7256445</v>
          </cell>
          <cell r="D52">
            <v>4.9141969655940337E-2</v>
          </cell>
        </row>
        <row r="53">
          <cell r="A53" t="str">
            <v>Urbana, OH Micropolitan Statistical Area</v>
          </cell>
          <cell r="B53">
            <v>18105</v>
          </cell>
          <cell r="C53">
            <v>476854</v>
          </cell>
          <cell r="D53">
            <v>3.7967595951800763E-2</v>
          </cell>
        </row>
        <row r="54">
          <cell r="A54" t="str">
            <v>Van Wert, OH Micropolitan Statistical Area</v>
          </cell>
          <cell r="B54">
            <v>12152</v>
          </cell>
          <cell r="C54">
            <v>347149</v>
          </cell>
          <cell r="D54">
            <v>3.5005141884320565E-2</v>
          </cell>
        </row>
        <row r="55">
          <cell r="A55" t="str">
            <v>Vinton County, OH</v>
          </cell>
          <cell r="B55">
            <v>8030</v>
          </cell>
          <cell r="C55">
            <v>131356</v>
          </cell>
          <cell r="D55">
            <v>6.113158135144188E-2</v>
          </cell>
        </row>
        <row r="56">
          <cell r="A56" t="str">
            <v>Wapakoneta, OH Micropolitan Statistical Area</v>
          </cell>
          <cell r="B56">
            <v>19278</v>
          </cell>
          <cell r="C56">
            <v>592328</v>
          </cell>
          <cell r="D56">
            <v>3.2546156859037563E-2</v>
          </cell>
        </row>
        <row r="57">
          <cell r="A57" t="str">
            <v>Washington Court House, OH Micropolitan Statistical Area</v>
          </cell>
          <cell r="B57">
            <v>13672</v>
          </cell>
          <cell r="C57">
            <v>338821</v>
          </cell>
          <cell r="D57">
            <v>4.0351690125464482E-2</v>
          </cell>
        </row>
        <row r="58">
          <cell r="A58" t="str">
            <v>Weirton-Steubenville, WV-OH Metropolitan Statistical Area</v>
          </cell>
          <cell r="B58">
            <v>73139</v>
          </cell>
          <cell r="C58">
            <v>1206066</v>
          </cell>
          <cell r="D58">
            <v>6.06426182315064E-2</v>
          </cell>
        </row>
        <row r="59">
          <cell r="A59" t="str">
            <v>Wheeling, WV-OH Metropolitan Statistical Area</v>
          </cell>
          <cell r="B59">
            <v>83377</v>
          </cell>
          <cell r="C59">
            <v>1598614</v>
          </cell>
          <cell r="D59">
            <v>5.2155804966051843E-2</v>
          </cell>
        </row>
        <row r="60">
          <cell r="A60" t="str">
            <v>Williams County, OH</v>
          </cell>
          <cell r="B60">
            <v>16607</v>
          </cell>
          <cell r="C60">
            <v>454556</v>
          </cell>
          <cell r="D60">
            <v>3.6534552398384358E-2</v>
          </cell>
        </row>
        <row r="61">
          <cell r="A61" t="str">
            <v>Wilmington, OH Micropolitan Statistical Area</v>
          </cell>
          <cell r="B61">
            <v>21549</v>
          </cell>
          <cell r="C61">
            <v>421110</v>
          </cell>
          <cell r="D61">
            <v>5.1171902828239656E-2</v>
          </cell>
        </row>
        <row r="62">
          <cell r="A62" t="str">
            <v>Wooster, OH Micropolitan Statistical Area</v>
          </cell>
          <cell r="B62">
            <v>52100</v>
          </cell>
          <cell r="C62">
            <v>1468912</v>
          </cell>
          <cell r="D62">
            <v>3.5468428333351489E-2</v>
          </cell>
        </row>
        <row r="63">
          <cell r="A63" t="str">
            <v>Wyandot County, OH</v>
          </cell>
          <cell r="B63">
            <v>10004</v>
          </cell>
          <cell r="C63">
            <v>305750</v>
          </cell>
          <cell r="D63">
            <v>3.2719542109566638E-2</v>
          </cell>
        </row>
        <row r="64">
          <cell r="A64" t="str">
            <v>Youngstown-Warren-Boardman, OH-PA Metropolitan Statistical Area</v>
          </cell>
          <cell r="B64">
            <v>341836</v>
          </cell>
          <cell r="C64">
            <v>5799392</v>
          </cell>
          <cell r="D64">
            <v>5.8943420275780631E-2</v>
          </cell>
        </row>
        <row r="65">
          <cell r="A65" t="str">
            <v>Zanesville, OH Micropolitan Statistical Area</v>
          </cell>
          <cell r="B65">
            <v>49484</v>
          </cell>
          <cell r="C65">
            <v>950100</v>
          </cell>
          <cell r="D65">
            <v>5.2082938638038104E-2</v>
          </cell>
        </row>
        <row r="66">
          <cell r="A66" t="str">
            <v>(blank)</v>
          </cell>
          <cell r="D66" t="e">
            <v>#DIV/0!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9BFB4-1D28-4FDF-B6E6-198513AB0C7D}">
  <dimension ref="A1:C89"/>
  <sheetViews>
    <sheetView tabSelected="1" workbookViewId="0">
      <selection activeCell="A49" sqref="A49:XFD49"/>
    </sheetView>
  </sheetViews>
  <sheetFormatPr defaultRowHeight="15" x14ac:dyDescent="0.25"/>
  <cols>
    <col min="1" max="1" width="23.28515625" bestFit="1" customWidth="1"/>
    <col min="2" max="2" width="63.28515625" bestFit="1" customWidth="1"/>
    <col min="3" max="3" width="24" style="3" bestFit="1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t="s">
        <v>3</v>
      </c>
      <c r="B2" t="str">
        <f>VLOOKUP(A2, '[1]Ohio LMAs'!$A:$J, 5, FALSE)</f>
        <v>Adams County, OH</v>
      </c>
      <c r="C2" s="3">
        <f>VLOOKUP(B2, '[2]SFY Table'!A:D, 4, FALSE)</f>
        <v>6.9254147775397346E-2</v>
      </c>
    </row>
    <row r="3" spans="1:3" x14ac:dyDescent="0.25">
      <c r="A3" t="s">
        <v>4</v>
      </c>
      <c r="B3" t="str">
        <f>VLOOKUP(A3, '[1]Ohio LMAs'!$A:$J, 5, FALSE)</f>
        <v>Akron, OH Metropolitan Statistical Area</v>
      </c>
      <c r="C3" s="3">
        <f>VLOOKUP(B3, '[2]SFY Table'!A:D, 4, FALSE)</f>
        <v>4.589561053041602E-2</v>
      </c>
    </row>
    <row r="4" spans="1:3" x14ac:dyDescent="0.25">
      <c r="A4" t="s">
        <v>5</v>
      </c>
      <c r="B4" t="str">
        <f>VLOOKUP(A4, '[1]Ohio LMAs'!$A:$J, 5, FALSE)</f>
        <v>Akron, OH Metropolitan Statistical Area</v>
      </c>
      <c r="C4" s="3">
        <f>VLOOKUP(B4, '[2]SFY Table'!A:D, 4, FALSE)</f>
        <v>4.589561053041602E-2</v>
      </c>
    </row>
    <row r="5" spans="1:3" x14ac:dyDescent="0.25">
      <c r="A5" t="s">
        <v>6</v>
      </c>
      <c r="B5" t="str">
        <f>VLOOKUP(A5, '[1]Ohio LMAs'!$A:$J, 5, FALSE)</f>
        <v>Ashland, OH Micropolitan Statistical Area</v>
      </c>
      <c r="C5" s="3">
        <f>VLOOKUP(B5, '[2]SFY Table'!A:D, 4, FALSE)</f>
        <v>4.5167001832665386E-2</v>
      </c>
    </row>
    <row r="6" spans="1:3" x14ac:dyDescent="0.25">
      <c r="A6" t="s">
        <v>7</v>
      </c>
      <c r="B6" t="str">
        <f>VLOOKUP(A6, '[1]Ohio LMAs'!$A:$J, 5, FALSE)</f>
        <v>Ashtabula, OH Micropolitan Statistical Area</v>
      </c>
      <c r="C6" s="3">
        <f>VLOOKUP(B6, '[2]SFY Table'!A:D, 4, FALSE)</f>
        <v>5.2086262993582107E-2</v>
      </c>
    </row>
    <row r="7" spans="1:3" x14ac:dyDescent="0.25">
      <c r="A7" t="s">
        <v>8</v>
      </c>
      <c r="B7" t="str">
        <f>VLOOKUP(A7, '[1]Ohio LMAs'!$A:$J, 5, FALSE)</f>
        <v>Athens, OH Micropolitan Statistical Area</v>
      </c>
      <c r="C7" s="3">
        <f>VLOOKUP(B7, '[2]SFY Table'!A:D, 4, FALSE)</f>
        <v>5.6273750648761833E-2</v>
      </c>
    </row>
    <row r="8" spans="1:3" x14ac:dyDescent="0.25">
      <c r="A8" t="s">
        <v>9</v>
      </c>
      <c r="B8" t="str">
        <f>VLOOKUP(A8, '[1]Ohio LMAs'!$A:$J, 5, FALSE)</f>
        <v>Bellefontaine, OH Micropolitan Statistical Area</v>
      </c>
      <c r="C8" s="3">
        <f>VLOOKUP(B8, '[2]SFY Table'!A:D, 4, FALSE)</f>
        <v>3.7064054030259967E-2</v>
      </c>
    </row>
    <row r="9" spans="1:3" x14ac:dyDescent="0.25">
      <c r="A9" t="s">
        <v>10</v>
      </c>
      <c r="B9" t="str">
        <f>VLOOKUP(A9, '[1]Ohio LMAs'!$A:$J, 5, FALSE)</f>
        <v>Bucyrus, OH Micropolitan Statistical Area</v>
      </c>
      <c r="C9" s="3">
        <f>VLOOKUP(B9, '[2]SFY Table'!A:D, 4, FALSE)</f>
        <v>5.1191769674542094E-2</v>
      </c>
    </row>
    <row r="10" spans="1:3" x14ac:dyDescent="0.25">
      <c r="A10" t="s">
        <v>11</v>
      </c>
      <c r="B10" t="str">
        <f>VLOOKUP(A10, '[1]Ohio LMAs'!$A:$J, 5, FALSE)</f>
        <v>Cambridge, OH Micropolitan Statistical Area</v>
      </c>
      <c r="C10" s="3">
        <f>VLOOKUP(B10, '[2]SFY Table'!A:D, 4, FALSE)</f>
        <v>5.5491375709804412E-2</v>
      </c>
    </row>
    <row r="11" spans="1:3" x14ac:dyDescent="0.25">
      <c r="A11" t="s">
        <v>12</v>
      </c>
      <c r="B11" t="str">
        <f>VLOOKUP(A11, '[1]Ohio LMAs'!$A:$J, 5, FALSE)</f>
        <v>Canton-Massillon, OH Metropolitan Statistical Area</v>
      </c>
      <c r="C11" s="3">
        <f>VLOOKUP(B11, '[2]SFY Table'!A:D, 4, FALSE)</f>
        <v>4.8313214206421096E-2</v>
      </c>
    </row>
    <row r="12" spans="1:3" x14ac:dyDescent="0.25">
      <c r="A12" t="s">
        <v>13</v>
      </c>
      <c r="B12" t="str">
        <f>VLOOKUP(A12, '[1]Ohio LMAs'!$A:$J, 5, FALSE)</f>
        <v>Canton-Massillon, OH Metropolitan Statistical Area</v>
      </c>
      <c r="C12" s="3">
        <f>VLOOKUP(B12, '[2]SFY Table'!A:D, 4, FALSE)</f>
        <v>4.8313214206421096E-2</v>
      </c>
    </row>
    <row r="13" spans="1:3" x14ac:dyDescent="0.25">
      <c r="A13" t="s">
        <v>14</v>
      </c>
      <c r="B13" t="str">
        <f>VLOOKUP(A13, '[1]Ohio LMAs'!$A:$J, 5, FALSE)</f>
        <v>Celina, OH Micropolitan Statistical Area</v>
      </c>
      <c r="C13" s="3">
        <f>VLOOKUP(B13, '[2]SFY Table'!A:D, 4, FALSE)</f>
        <v>2.7346343461739486E-2</v>
      </c>
    </row>
    <row r="14" spans="1:3" x14ac:dyDescent="0.25">
      <c r="A14" t="s">
        <v>15</v>
      </c>
      <c r="B14" t="str">
        <f>VLOOKUP(A14, '[1]Ohio LMAs'!$A:$J, 5, FALSE)</f>
        <v>Chillicothe, OH Micropolitan Statistical Area</v>
      </c>
      <c r="C14" s="3">
        <f>VLOOKUP(B14, '[2]SFY Table'!A:D, 4, FALSE)</f>
        <v>4.5223155156810919E-2</v>
      </c>
    </row>
    <row r="15" spans="1:3" x14ac:dyDescent="0.25">
      <c r="A15" t="s">
        <v>16</v>
      </c>
      <c r="B15" t="str">
        <f>VLOOKUP(A15, '[1]Ohio LMAs'!$A:$J, 5, FALSE)</f>
        <v>Cincinnati, OH-KY-IN Metropolitan Statistical Area</v>
      </c>
      <c r="C15" s="3">
        <f>VLOOKUP(B15, '[2]SFY Table'!A:D, 4, FALSE)</f>
        <v>3.9199445516664072E-2</v>
      </c>
    </row>
    <row r="16" spans="1:3" x14ac:dyDescent="0.25">
      <c r="A16" t="s">
        <v>17</v>
      </c>
      <c r="B16" t="str">
        <f>VLOOKUP(A16, '[1]Ohio LMAs'!$A:$J, 5, FALSE)</f>
        <v>Cincinnati, OH-KY-IN Metropolitan Statistical Area</v>
      </c>
      <c r="C16" s="3">
        <f>VLOOKUP(B16, '[2]SFY Table'!A:D, 4, FALSE)</f>
        <v>3.9199445516664072E-2</v>
      </c>
    </row>
    <row r="17" spans="1:3" x14ac:dyDescent="0.25">
      <c r="A17" t="s">
        <v>18</v>
      </c>
      <c r="B17" t="str">
        <f>VLOOKUP(A17, '[1]Ohio LMAs'!$A:$J, 5, FALSE)</f>
        <v>Cincinnati, OH-KY-IN Metropolitan Statistical Area</v>
      </c>
      <c r="C17" s="3">
        <f>VLOOKUP(B17, '[2]SFY Table'!A:D, 4, FALSE)</f>
        <v>3.9199445516664072E-2</v>
      </c>
    </row>
    <row r="18" spans="1:3" x14ac:dyDescent="0.25">
      <c r="A18" t="s">
        <v>19</v>
      </c>
      <c r="B18" t="str">
        <f>VLOOKUP(A18, '[1]Ohio LMAs'!$A:$J, 5, FALSE)</f>
        <v>Cincinnati, OH-KY-IN Metropolitan Statistical Area</v>
      </c>
      <c r="C18" s="3">
        <f>VLOOKUP(B18, '[2]SFY Table'!A:D, 4, FALSE)</f>
        <v>3.9199445516664072E-2</v>
      </c>
    </row>
    <row r="19" spans="1:3" x14ac:dyDescent="0.25">
      <c r="A19" t="s">
        <v>20</v>
      </c>
      <c r="B19" t="str">
        <f>VLOOKUP(A19, '[1]Ohio LMAs'!$A:$J, 5, FALSE)</f>
        <v>Cincinnati, OH-KY-IN Metropolitan Statistical Area</v>
      </c>
      <c r="C19" s="3">
        <f>VLOOKUP(B19, '[2]SFY Table'!A:D, 4, FALSE)</f>
        <v>3.9199445516664072E-2</v>
      </c>
    </row>
    <row r="20" spans="1:3" x14ac:dyDescent="0.25">
      <c r="A20" t="s">
        <v>21</v>
      </c>
      <c r="B20" t="str">
        <f>VLOOKUP(A20, '[1]Ohio LMAs'!$A:$J, 5, FALSE)</f>
        <v>Cleveland-Elyria, OH Metropolitan Statistical Area</v>
      </c>
      <c r="C20" s="3">
        <f>VLOOKUP(B20, '[2]SFY Table'!A:D, 4, FALSE)</f>
        <v>4.9372047677015168E-2</v>
      </c>
    </row>
    <row r="21" spans="1:3" x14ac:dyDescent="0.25">
      <c r="A21" t="s">
        <v>22</v>
      </c>
      <c r="B21" t="str">
        <f>VLOOKUP(A21, '[1]Ohio LMAs'!$A:$J, 5, FALSE)</f>
        <v>Cleveland-Elyria, OH Metropolitan Statistical Area</v>
      </c>
      <c r="C21" s="3">
        <f>VLOOKUP(B21, '[2]SFY Table'!A:D, 4, FALSE)</f>
        <v>4.9372047677015168E-2</v>
      </c>
    </row>
    <row r="22" spans="1:3" x14ac:dyDescent="0.25">
      <c r="A22" t="s">
        <v>23</v>
      </c>
      <c r="B22" t="str">
        <f>VLOOKUP(A22, '[1]Ohio LMAs'!$A:$J, 5, FALSE)</f>
        <v>Cleveland-Elyria, OH Metropolitan Statistical Area</v>
      </c>
      <c r="C22" s="3">
        <f>VLOOKUP(B22, '[2]SFY Table'!A:D, 4, FALSE)</f>
        <v>4.9372047677015168E-2</v>
      </c>
    </row>
    <row r="23" spans="1:3" x14ac:dyDescent="0.25">
      <c r="A23" t="s">
        <v>24</v>
      </c>
      <c r="B23" t="str">
        <f>VLOOKUP(A23, '[1]Ohio LMAs'!$A:$J, 5, FALSE)</f>
        <v>Cleveland-Elyria, OH Metropolitan Statistical Area</v>
      </c>
      <c r="C23" s="3">
        <f>VLOOKUP(B23, '[2]SFY Table'!A:D, 4, FALSE)</f>
        <v>4.9372047677015168E-2</v>
      </c>
    </row>
    <row r="24" spans="1:3" x14ac:dyDescent="0.25">
      <c r="A24" t="s">
        <v>25</v>
      </c>
      <c r="B24" t="str">
        <f>VLOOKUP(A24, '[1]Ohio LMAs'!$A:$J, 5, FALSE)</f>
        <v>Cleveland-Elyria, OH Metropolitan Statistical Area</v>
      </c>
      <c r="C24" s="3">
        <f>VLOOKUP(B24, '[2]SFY Table'!A:D, 4, FALSE)</f>
        <v>4.9372047677015168E-2</v>
      </c>
    </row>
    <row r="25" spans="1:3" x14ac:dyDescent="0.25">
      <c r="A25" t="s">
        <v>26</v>
      </c>
      <c r="B25" t="str">
        <f>VLOOKUP(A25, '[1]Ohio LMAs'!$A:$J, 5, FALSE)</f>
        <v>Columbus, OH Metropolitan Statistical Area</v>
      </c>
      <c r="C25" s="3">
        <f>VLOOKUP(B25, '[2]SFY Table'!A:D, 4, FALSE)</f>
        <v>3.7777411166849295E-2</v>
      </c>
    </row>
    <row r="26" spans="1:3" x14ac:dyDescent="0.25">
      <c r="A26" t="s">
        <v>27</v>
      </c>
      <c r="B26" t="str">
        <f>VLOOKUP(A26, '[1]Ohio LMAs'!$A:$J, 5, FALSE)</f>
        <v>Columbus, OH Metropolitan Statistical Area</v>
      </c>
      <c r="C26" s="3">
        <f>VLOOKUP(B26, '[2]SFY Table'!A:D, 4, FALSE)</f>
        <v>3.7777411166849295E-2</v>
      </c>
    </row>
    <row r="27" spans="1:3" x14ac:dyDescent="0.25">
      <c r="A27" t="s">
        <v>28</v>
      </c>
      <c r="B27" t="str">
        <f>VLOOKUP(A27, '[1]Ohio LMAs'!$A:$J, 5, FALSE)</f>
        <v>Columbus, OH Metropolitan Statistical Area</v>
      </c>
      <c r="C27" s="3">
        <f>VLOOKUP(B27, '[2]SFY Table'!A:D, 4, FALSE)</f>
        <v>3.7777411166849295E-2</v>
      </c>
    </row>
    <row r="28" spans="1:3" x14ac:dyDescent="0.25">
      <c r="A28" t="s">
        <v>29</v>
      </c>
      <c r="B28" t="str">
        <f>VLOOKUP(A28, '[1]Ohio LMAs'!$A:$J, 5, FALSE)</f>
        <v>Columbus, OH Metropolitan Statistical Area</v>
      </c>
      <c r="C28" s="3">
        <f>VLOOKUP(B28, '[2]SFY Table'!A:D, 4, FALSE)</f>
        <v>3.7777411166849295E-2</v>
      </c>
    </row>
    <row r="29" spans="1:3" x14ac:dyDescent="0.25">
      <c r="A29" t="s">
        <v>30</v>
      </c>
      <c r="B29" t="str">
        <f>VLOOKUP(A29, '[1]Ohio LMAs'!$A:$J, 5, FALSE)</f>
        <v>Columbus, OH Metropolitan Statistical Area</v>
      </c>
      <c r="C29" s="3">
        <f>VLOOKUP(B29, '[2]SFY Table'!A:D, 4, FALSE)</f>
        <v>3.7777411166849295E-2</v>
      </c>
    </row>
    <row r="30" spans="1:3" x14ac:dyDescent="0.25">
      <c r="A30" t="s">
        <v>31</v>
      </c>
      <c r="B30" t="str">
        <f>VLOOKUP(A30, '[1]Ohio LMAs'!$A:$J, 5, FALSE)</f>
        <v>Columbus, OH Metropolitan Statistical Area</v>
      </c>
      <c r="C30" s="3">
        <f>VLOOKUP(B30, '[2]SFY Table'!A:D, 4, FALSE)</f>
        <v>3.7777411166849295E-2</v>
      </c>
    </row>
    <row r="31" spans="1:3" x14ac:dyDescent="0.25">
      <c r="A31" t="s">
        <v>32</v>
      </c>
      <c r="B31" t="str">
        <f>VLOOKUP(A31, '[1]Ohio LMAs'!$A:$J, 5, FALSE)</f>
        <v>Columbus, OH Metropolitan Statistical Area</v>
      </c>
      <c r="C31" s="3">
        <f>VLOOKUP(B31, '[2]SFY Table'!A:D, 4, FALSE)</f>
        <v>3.7777411166849295E-2</v>
      </c>
    </row>
    <row r="32" spans="1:3" x14ac:dyDescent="0.25">
      <c r="A32" t="s">
        <v>33</v>
      </c>
      <c r="B32" t="str">
        <f>VLOOKUP(A32, '[1]Ohio LMAs'!$A:$J, 5, FALSE)</f>
        <v>Columbus, OH Metropolitan Statistical Area</v>
      </c>
      <c r="C32" s="3">
        <f>VLOOKUP(B32, '[2]SFY Table'!A:D, 4, FALSE)</f>
        <v>3.7777411166849295E-2</v>
      </c>
    </row>
    <row r="33" spans="1:3" x14ac:dyDescent="0.25">
      <c r="A33" t="s">
        <v>34</v>
      </c>
      <c r="B33" t="str">
        <f>VLOOKUP(A33, '[1]Ohio LMAs'!$A:$J, 5, FALSE)</f>
        <v>Columbus, OH Metropolitan Statistical Area</v>
      </c>
      <c r="C33" s="3">
        <f>VLOOKUP(B33, '[2]SFY Table'!A:D, 4, FALSE)</f>
        <v>3.7777411166849295E-2</v>
      </c>
    </row>
    <row r="34" spans="1:3" x14ac:dyDescent="0.25">
      <c r="A34" t="s">
        <v>35</v>
      </c>
      <c r="B34" t="str">
        <f>VLOOKUP(A34, '[1]Ohio LMAs'!$A:$J, 5, FALSE)</f>
        <v>Columbus, OH Metropolitan Statistical Area</v>
      </c>
      <c r="C34" s="3">
        <f>VLOOKUP(B34, '[2]SFY Table'!A:D, 4, FALSE)</f>
        <v>3.7777411166849295E-2</v>
      </c>
    </row>
    <row r="35" spans="1:3" x14ac:dyDescent="0.25">
      <c r="A35" t="s">
        <v>36</v>
      </c>
      <c r="B35" t="str">
        <f>VLOOKUP(A35, '[1]Ohio LMAs'!$A:$J, 5, FALSE)</f>
        <v>Coshocton, OH Micropolitan Statistical Area</v>
      </c>
      <c r="C35" s="3">
        <f>VLOOKUP(B35, '[2]SFY Table'!A:D, 4, FALSE)</f>
        <v>6.0895795351940139E-2</v>
      </c>
    </row>
    <row r="36" spans="1:3" x14ac:dyDescent="0.25">
      <c r="A36" t="s">
        <v>37</v>
      </c>
      <c r="B36" t="str">
        <f>VLOOKUP(A36, '[1]Ohio LMAs'!$A:$J, 5, FALSE)</f>
        <v>Dayton, OH Metropolitan Statistical Area</v>
      </c>
      <c r="C36" s="3">
        <f>VLOOKUP(B36, '[2]SFY Table'!A:D, 4, FALSE)</f>
        <v>4.2801582804198206E-2</v>
      </c>
    </row>
    <row r="37" spans="1:3" x14ac:dyDescent="0.25">
      <c r="A37" t="s">
        <v>38</v>
      </c>
      <c r="B37" t="str">
        <f>VLOOKUP(A37, '[1]Ohio LMAs'!$A:$J, 5, FALSE)</f>
        <v>Dayton, OH Metropolitan Statistical Area</v>
      </c>
      <c r="C37" s="3">
        <f>VLOOKUP(B37, '[2]SFY Table'!A:D, 4, FALSE)</f>
        <v>4.2801582804198206E-2</v>
      </c>
    </row>
    <row r="38" spans="1:3" x14ac:dyDescent="0.25">
      <c r="A38" t="s">
        <v>39</v>
      </c>
      <c r="B38" t="str">
        <f>VLOOKUP(A38, '[1]Ohio LMAs'!$A:$J, 5, FALSE)</f>
        <v>Dayton, OH Metropolitan Statistical Area</v>
      </c>
      <c r="C38" s="3">
        <f>VLOOKUP(B38, '[2]SFY Table'!A:D, 4, FALSE)</f>
        <v>4.2801582804198206E-2</v>
      </c>
    </row>
    <row r="39" spans="1:3" x14ac:dyDescent="0.25">
      <c r="A39" t="s">
        <v>40</v>
      </c>
      <c r="B39" t="str">
        <f>VLOOKUP(A39, '[1]Ohio LMAs'!$A:$J, 5, FALSE)</f>
        <v>Defiance, OH Micropolitan Statistical Area</v>
      </c>
      <c r="C39" s="3">
        <f>VLOOKUP(B39, '[2]SFY Table'!A:D, 4, FALSE)</f>
        <v>4.3785271914394602E-2</v>
      </c>
    </row>
    <row r="40" spans="1:3" x14ac:dyDescent="0.25">
      <c r="A40" t="s">
        <v>41</v>
      </c>
      <c r="B40" t="str">
        <f>VLOOKUP(A40, '[1]Ohio LMAs'!$A:$J, 5, FALSE)</f>
        <v>Findlay, OH Micropolitan Statistical Area</v>
      </c>
      <c r="C40" s="3">
        <f>VLOOKUP(B40, '[2]SFY Table'!A:D, 4, FALSE)</f>
        <v>3.3542376746255854E-2</v>
      </c>
    </row>
    <row r="41" spans="1:3" x14ac:dyDescent="0.25">
      <c r="A41" t="s">
        <v>42</v>
      </c>
      <c r="B41" t="str">
        <f>VLOOKUP(A41, '[1]Ohio LMAs'!$A:$J, 5, FALSE)</f>
        <v>Fremont, OH Micropolitan Statistical Area</v>
      </c>
      <c r="C41" s="3">
        <f>VLOOKUP(B41, '[2]SFY Table'!A:D, 4, FALSE)</f>
        <v>4.4632901664430798E-2</v>
      </c>
    </row>
    <row r="42" spans="1:3" x14ac:dyDescent="0.25">
      <c r="A42" t="s">
        <v>43</v>
      </c>
      <c r="B42" t="str">
        <f>VLOOKUP(A42, '[1]Ohio LMAs'!$A:$J, 5, FALSE)</f>
        <v>Greenville, OH Micropolitan Statistical Area</v>
      </c>
      <c r="C42" s="3">
        <f>VLOOKUP(B42, '[2]SFY Table'!A:D, 4, FALSE)</f>
        <v>3.8758033419023133E-2</v>
      </c>
    </row>
    <row r="43" spans="1:3" x14ac:dyDescent="0.25">
      <c r="A43" t="s">
        <v>44</v>
      </c>
      <c r="B43" t="str">
        <f>VLOOKUP(A43, '[1]Ohio LMAs'!$A:$J, 5, FALSE)</f>
        <v>Hardin County, OH</v>
      </c>
      <c r="C43" s="3">
        <f>VLOOKUP(B43, '[2]SFY Table'!A:D, 4, FALSE)</f>
        <v>4.3595528238651843E-2</v>
      </c>
    </row>
    <row r="44" spans="1:3" x14ac:dyDescent="0.25">
      <c r="A44" t="s">
        <v>45</v>
      </c>
      <c r="B44" t="str">
        <f>VLOOKUP(A44, '[1]Ohio LMAs'!$A:$J, 5, FALSE)</f>
        <v>Harrison County, OH</v>
      </c>
      <c r="C44" s="3">
        <f>VLOOKUP(B44, '[2]SFY Table'!A:D, 4, FALSE)</f>
        <v>5.201750121536218E-2</v>
      </c>
    </row>
    <row r="45" spans="1:3" x14ac:dyDescent="0.25">
      <c r="A45" t="s">
        <v>46</v>
      </c>
      <c r="B45" t="str">
        <f>VLOOKUP(A45, '[1]Ohio LMAs'!$A:$J, 5, FALSE)</f>
        <v>Henry County, OH</v>
      </c>
      <c r="C45" s="3">
        <f>VLOOKUP(B45, '[2]SFY Table'!A:D, 4, FALSE)</f>
        <v>4.8169659341966091E-2</v>
      </c>
    </row>
    <row r="46" spans="1:3" x14ac:dyDescent="0.25">
      <c r="A46" t="s">
        <v>47</v>
      </c>
      <c r="B46" t="str">
        <f>VLOOKUP(A46, '[1]Ohio LMAs'!$A:$J, 5, FALSE)</f>
        <v>Highland County, OH</v>
      </c>
      <c r="C46" s="3">
        <f>VLOOKUP(B46, '[2]SFY Table'!A:D, 4, FALSE)</f>
        <v>5.4699072269431666E-2</v>
      </c>
    </row>
    <row r="47" spans="1:3" x14ac:dyDescent="0.25">
      <c r="A47" t="s">
        <v>48</v>
      </c>
      <c r="B47" t="str">
        <f>VLOOKUP(A47, '[1]Ohio LMAs'!$A:$J, 5, FALSE)</f>
        <v>Holmes County, OH</v>
      </c>
      <c r="C47" s="3">
        <f>VLOOKUP(B47, '[2]SFY Table'!A:D, 4, FALSE)</f>
        <v>3.2092304655317934E-2</v>
      </c>
    </row>
    <row r="48" spans="1:3" x14ac:dyDescent="0.25">
      <c r="A48" t="s">
        <v>49</v>
      </c>
      <c r="B48" t="str">
        <f>VLOOKUP(A48, '[1]Ohio LMAs'!$A:$J, 5, FALSE)</f>
        <v>Huntington-Ashland, WV-KY-OH Metropolitan Statistical Area</v>
      </c>
      <c r="C48" s="3">
        <f>VLOOKUP(B48, '[2]SFY Table'!A:D, 4, FALSE)</f>
        <v>5.3761028669167862E-2</v>
      </c>
    </row>
    <row r="49" spans="1:3" x14ac:dyDescent="0.25">
      <c r="A49" t="s">
        <v>50</v>
      </c>
      <c r="B49" t="str">
        <f>VLOOKUP(A49, '[1]Ohio LMAs'!$A:$J, 5, FALSE)</f>
        <v>Jackson, OH Micropolitan Statistical Area</v>
      </c>
      <c r="C49" s="3">
        <f>VLOOKUP(B49, '[2]SFY Table'!A:D, 4, FALSE)</f>
        <v>6.434958101744509E-2</v>
      </c>
    </row>
    <row r="50" spans="1:3" x14ac:dyDescent="0.25">
      <c r="A50" t="s">
        <v>51</v>
      </c>
      <c r="B50" t="str">
        <f>VLOOKUP(A50, '[1]Ohio LMAs'!$A:$J, 5, FALSE)</f>
        <v>Lima, OH Metropolitan Statistical Area</v>
      </c>
      <c r="C50" s="3">
        <f>VLOOKUP(B50, '[2]SFY Table'!A:D, 4, FALSE)</f>
        <v>4.4062175268444755E-2</v>
      </c>
    </row>
    <row r="51" spans="1:3" x14ac:dyDescent="0.25">
      <c r="A51" t="s">
        <v>52</v>
      </c>
      <c r="B51" t="str">
        <f>VLOOKUP(A51, '[1]Ohio LMAs'!$A:$J, 5, FALSE)</f>
        <v>Mansfield, OH Metropolitan Statistical Area</v>
      </c>
      <c r="C51" s="3">
        <f>VLOOKUP(B51, '[2]SFY Table'!A:D, 4, FALSE)</f>
        <v>4.8395628822481239E-2</v>
      </c>
    </row>
    <row r="52" spans="1:3" x14ac:dyDescent="0.25">
      <c r="A52" t="s">
        <v>53</v>
      </c>
      <c r="B52" t="str">
        <f>VLOOKUP(A52, '[1]Ohio LMAs'!$A:$J, 5, FALSE)</f>
        <v>Marietta, OH Micropolitan Statistical Area</v>
      </c>
      <c r="C52" s="3">
        <f>VLOOKUP(B52, '[2]SFY Table'!A:D, 4, FALSE)</f>
        <v>5.6220452581102573E-2</v>
      </c>
    </row>
    <row r="53" spans="1:3" x14ac:dyDescent="0.25">
      <c r="A53" t="s">
        <v>54</v>
      </c>
      <c r="B53" t="str">
        <f>VLOOKUP(A53, '[1]Ohio LMAs'!$A:$J, 5, FALSE)</f>
        <v>Marion, OH Micropolitan Statistical Area</v>
      </c>
      <c r="C53" s="3">
        <f>VLOOKUP(B53, '[2]SFY Table'!A:D, 4, FALSE)</f>
        <v>4.417895204849296E-2</v>
      </c>
    </row>
    <row r="54" spans="1:3" x14ac:dyDescent="0.25">
      <c r="A54" t="s">
        <v>55</v>
      </c>
      <c r="B54" t="str">
        <f>VLOOKUP(A54, '[1]Ohio LMAs'!$A:$J, 5, FALSE)</f>
        <v>Meigs County, OH</v>
      </c>
      <c r="C54" s="3">
        <f>VLOOKUP(B54, '[2]SFY Table'!A:D, 4, FALSE)</f>
        <v>7.3371413662327495E-2</v>
      </c>
    </row>
    <row r="55" spans="1:3" x14ac:dyDescent="0.25">
      <c r="A55" t="s">
        <v>56</v>
      </c>
      <c r="B55" t="str">
        <f>VLOOKUP(A55, '[1]Ohio LMAs'!$A:$J, 5, FALSE)</f>
        <v>Monroe County, OH</v>
      </c>
      <c r="C55" s="3">
        <f>VLOOKUP(B55, '[2]SFY Table'!A:D, 4, FALSE)</f>
        <v>7.9239049769783826E-2</v>
      </c>
    </row>
    <row r="56" spans="1:3" x14ac:dyDescent="0.25">
      <c r="A56" t="s">
        <v>57</v>
      </c>
      <c r="B56" t="str">
        <f>VLOOKUP(A56, '[1]Ohio LMAs'!$A:$J, 5, FALSE)</f>
        <v>Morgan County, OH</v>
      </c>
      <c r="C56" s="3">
        <f>VLOOKUP(B56, '[2]SFY Table'!A:D, 4, FALSE)</f>
        <v>6.175668979187314E-2</v>
      </c>
    </row>
    <row r="57" spans="1:3" x14ac:dyDescent="0.25">
      <c r="A57" t="s">
        <v>58</v>
      </c>
      <c r="B57" t="str">
        <f>VLOOKUP(A57, '[1]Ohio LMAs'!$A:$J, 5, FALSE)</f>
        <v>Mount Vernon, OH Micropolitan Statistical Area</v>
      </c>
      <c r="C57" s="3">
        <f>VLOOKUP(B57, '[2]SFY Table'!A:D, 4, FALSE)</f>
        <v>4.2454084291350724E-2</v>
      </c>
    </row>
    <row r="58" spans="1:3" x14ac:dyDescent="0.25">
      <c r="A58" t="s">
        <v>59</v>
      </c>
      <c r="B58" t="str">
        <f>VLOOKUP(A58, '[1]Ohio LMAs'!$A:$J, 5, FALSE)</f>
        <v>New Philadelphia-Dover, OH Micropolitan Statistical Area</v>
      </c>
      <c r="C58" s="3">
        <f>VLOOKUP(B58, '[2]SFY Table'!A:D, 4, FALSE)</f>
        <v>4.5237893497978098E-2</v>
      </c>
    </row>
    <row r="59" spans="1:3" x14ac:dyDescent="0.25">
      <c r="A59" t="s">
        <v>60</v>
      </c>
      <c r="B59" t="str">
        <f>VLOOKUP(A59, '[1]Ohio LMAs'!$A:$J, 5, FALSE)</f>
        <v>Noble County, OH</v>
      </c>
      <c r="C59" s="3">
        <f>VLOOKUP(B59, '[2]SFY Table'!A:D, 4, FALSE)</f>
        <v>6.7940291172676456E-2</v>
      </c>
    </row>
    <row r="60" spans="1:3" x14ac:dyDescent="0.25">
      <c r="A60" t="s">
        <v>61</v>
      </c>
      <c r="B60" t="str">
        <f>VLOOKUP(A60, '[1]Ohio LMAs'!$A:$J, 5, FALSE)</f>
        <v>Norwalk, OH Micropolitan Statistical Area</v>
      </c>
      <c r="C60" s="3">
        <f>VLOOKUP(B60, '[2]SFY Table'!A:D, 4, FALSE)</f>
        <v>5.8591737997767027E-2</v>
      </c>
    </row>
    <row r="61" spans="1:3" x14ac:dyDescent="0.25">
      <c r="A61" t="s">
        <v>62</v>
      </c>
      <c r="B61" t="str">
        <f>VLOOKUP(A61, '[1]Ohio LMAs'!$A:$J, 5, FALSE)</f>
        <v>Paulding County, OH</v>
      </c>
      <c r="C61" s="3">
        <f>VLOOKUP(B61, '[2]SFY Table'!A:D, 4, FALSE)</f>
        <v>4.0230487166055526E-2</v>
      </c>
    </row>
    <row r="62" spans="1:3" x14ac:dyDescent="0.25">
      <c r="A62" t="s">
        <v>63</v>
      </c>
      <c r="B62" t="str">
        <f>VLOOKUP(A62, '[1]Ohio LMAs'!$A:$J, 5, FALSE)</f>
        <v>Pike County, OH</v>
      </c>
      <c r="C62" s="3">
        <f>VLOOKUP(B62, '[2]SFY Table'!A:D, 4, FALSE)</f>
        <v>6.4603209395152447E-2</v>
      </c>
    </row>
    <row r="63" spans="1:3" x14ac:dyDescent="0.25">
      <c r="A63" t="s">
        <v>64</v>
      </c>
      <c r="B63" t="str">
        <f>VLOOKUP(A63, '[1]Ohio LMAs'!$A:$J, 5, FALSE)</f>
        <v>Point Pleasant, WV-OH Micropolitan Statistical Area</v>
      </c>
      <c r="C63" s="3">
        <f>VLOOKUP(B63, '[2]SFY Table'!A:D, 4, FALSE)</f>
        <v>6.3498519660609723E-2</v>
      </c>
    </row>
    <row r="64" spans="1:3" x14ac:dyDescent="0.25">
      <c r="A64" t="s">
        <v>65</v>
      </c>
      <c r="B64" t="str">
        <f>VLOOKUP(A64, '[1]Ohio LMAs'!$A:$J, 5, FALSE)</f>
        <v>Port Clinton, OH Micropolitan Statistical Area</v>
      </c>
      <c r="C64" s="3">
        <f>VLOOKUP(B64, '[2]SFY Table'!A:D, 4, FALSE)</f>
        <v>6.2089731770142959E-2</v>
      </c>
    </row>
    <row r="65" spans="1:3" x14ac:dyDescent="0.25">
      <c r="A65" t="s">
        <v>66</v>
      </c>
      <c r="B65" t="str">
        <f>VLOOKUP(A65, '[1]Ohio LMAs'!$A:$J, 5, FALSE)</f>
        <v>Portsmouth, OH Micropolitan Statistical Area</v>
      </c>
      <c r="C65" s="3">
        <f>VLOOKUP(B65, '[2]SFY Table'!A:D, 4, FALSE)</f>
        <v>6.6123930619939611E-2</v>
      </c>
    </row>
    <row r="66" spans="1:3" x14ac:dyDescent="0.25">
      <c r="A66" t="s">
        <v>67</v>
      </c>
      <c r="B66" t="str">
        <f>VLOOKUP(A66, '[1]Ohio LMAs'!$A:$J, 5, FALSE)</f>
        <v>Preble County, OH</v>
      </c>
      <c r="C66" s="3">
        <f>VLOOKUP(B66, '[2]SFY Table'!A:D, 4, FALSE)</f>
        <v>4.0272751259200337E-2</v>
      </c>
    </row>
    <row r="67" spans="1:3" x14ac:dyDescent="0.25">
      <c r="A67" t="s">
        <v>68</v>
      </c>
      <c r="B67" t="str">
        <f>VLOOKUP(A67, '[1]Ohio LMAs'!$A:$J, 5, FALSE)</f>
        <v>Putnam County, OH</v>
      </c>
      <c r="C67" s="3">
        <f>VLOOKUP(B67, '[2]SFY Table'!A:D, 4, FALSE)</f>
        <v>3.3108957598549163E-2</v>
      </c>
    </row>
    <row r="68" spans="1:3" x14ac:dyDescent="0.25">
      <c r="A68" t="s">
        <v>69</v>
      </c>
      <c r="B68" t="str">
        <f>VLOOKUP(A68, '[1]Ohio LMAs'!$A:$J, 5, FALSE)</f>
        <v>Salem, OH Micropolitan Statistical Area</v>
      </c>
      <c r="C68" s="3">
        <f>VLOOKUP(B68, '[2]SFY Table'!A:D, 4, FALSE)</f>
        <v>5.1610608597267099E-2</v>
      </c>
    </row>
    <row r="69" spans="1:3" x14ac:dyDescent="0.25">
      <c r="A69" t="s">
        <v>70</v>
      </c>
      <c r="B69" t="str">
        <f>VLOOKUP(A69, '[1]Ohio LMAs'!$A:$J, 5, FALSE)</f>
        <v>Sandusky, OH Micropolitan Statistical Area</v>
      </c>
      <c r="C69" s="3">
        <f>VLOOKUP(B69, '[2]SFY Table'!A:D, 4, FALSE)</f>
        <v>5.5450779515410512E-2</v>
      </c>
    </row>
    <row r="70" spans="1:3" x14ac:dyDescent="0.25">
      <c r="A70" t="s">
        <v>71</v>
      </c>
      <c r="B70" t="str">
        <f>VLOOKUP(A70, '[1]Ohio LMAs'!$A:$J, 5, FALSE)</f>
        <v>Sidney, OH Micropolitan Statistical Area</v>
      </c>
      <c r="C70" s="3">
        <f>VLOOKUP(B70, '[2]SFY Table'!A:D, 4, FALSE)</f>
        <v>3.7548766601442331E-2</v>
      </c>
    </row>
    <row r="71" spans="1:3" x14ac:dyDescent="0.25">
      <c r="A71" t="s">
        <v>72</v>
      </c>
      <c r="B71" t="str">
        <f>VLOOKUP(A71, '[1]Ohio LMAs'!$A:$J, 5, FALSE)</f>
        <v>Springfield, OH Metropolitan Statistical Area</v>
      </c>
      <c r="C71" s="3">
        <f>VLOOKUP(B71, '[2]SFY Table'!A:D, 4, FALSE)</f>
        <v>4.4679868903930706E-2</v>
      </c>
    </row>
    <row r="72" spans="1:3" x14ac:dyDescent="0.25">
      <c r="A72" t="s">
        <v>73</v>
      </c>
      <c r="B72" t="str">
        <f>VLOOKUP(A72, '[1]Ohio LMAs'!$A:$J, 5, FALSE)</f>
        <v>Tiffin, OH Micropolitan Statistical Area</v>
      </c>
      <c r="C72" s="3">
        <f>VLOOKUP(B72, '[2]SFY Table'!A:D, 4, FALSE)</f>
        <v>4.3430131842290748E-2</v>
      </c>
    </row>
    <row r="73" spans="1:3" x14ac:dyDescent="0.25">
      <c r="A73" t="s">
        <v>74</v>
      </c>
      <c r="B73" t="str">
        <f>VLOOKUP(A73, '[1]Ohio LMAs'!$A:$J, 5, FALSE)</f>
        <v>Toledo, OH Metropolitan Statistical Area</v>
      </c>
      <c r="C73" s="3">
        <f>VLOOKUP(B73, '[2]SFY Table'!A:D, 4, FALSE)</f>
        <v>4.9141969655940337E-2</v>
      </c>
    </row>
    <row r="74" spans="1:3" x14ac:dyDescent="0.25">
      <c r="A74" t="s">
        <v>75</v>
      </c>
      <c r="B74" t="str">
        <f>VLOOKUP(A74, '[1]Ohio LMAs'!$A:$J, 5, FALSE)</f>
        <v>Toledo, OH Metropolitan Statistical Area</v>
      </c>
      <c r="C74" s="3">
        <f>VLOOKUP(B74, '[2]SFY Table'!A:D, 4, FALSE)</f>
        <v>4.9141969655940337E-2</v>
      </c>
    </row>
    <row r="75" spans="1:3" x14ac:dyDescent="0.25">
      <c r="A75" t="s">
        <v>76</v>
      </c>
      <c r="B75" t="str">
        <f>VLOOKUP(A75, '[1]Ohio LMAs'!$A:$J, 5, FALSE)</f>
        <v>Toledo, OH Metropolitan Statistical Area</v>
      </c>
      <c r="C75" s="3">
        <f>VLOOKUP(B75, '[2]SFY Table'!A:D, 4, FALSE)</f>
        <v>4.9141969655940337E-2</v>
      </c>
    </row>
    <row r="76" spans="1:3" x14ac:dyDescent="0.25">
      <c r="A76" t="s">
        <v>77</v>
      </c>
      <c r="B76" t="str">
        <f>VLOOKUP(A76, '[1]Ohio LMAs'!$A:$J, 5, FALSE)</f>
        <v>Urbana, OH Micropolitan Statistical Area</v>
      </c>
      <c r="C76" s="3">
        <f>VLOOKUP(B76, '[2]SFY Table'!A:D, 4, FALSE)</f>
        <v>3.7967595951800763E-2</v>
      </c>
    </row>
    <row r="77" spans="1:3" x14ac:dyDescent="0.25">
      <c r="A77" t="s">
        <v>78</v>
      </c>
      <c r="B77" t="str">
        <f>VLOOKUP(A77, '[1]Ohio LMAs'!$A:$J, 5, FALSE)</f>
        <v>Van Wert, OH Micropolitan Statistical Area</v>
      </c>
      <c r="C77" s="3">
        <f>VLOOKUP(B77, '[2]SFY Table'!A:D, 4, FALSE)</f>
        <v>3.5005141884320565E-2</v>
      </c>
    </row>
    <row r="78" spans="1:3" x14ac:dyDescent="0.25">
      <c r="A78" t="s">
        <v>79</v>
      </c>
      <c r="B78" t="str">
        <f>VLOOKUP(A78, '[1]Ohio LMAs'!$A:$J, 5, FALSE)</f>
        <v>Vinton County, OH</v>
      </c>
      <c r="C78" s="3">
        <f>VLOOKUP(B78, '[2]SFY Table'!A:D, 4, FALSE)</f>
        <v>6.113158135144188E-2</v>
      </c>
    </row>
    <row r="79" spans="1:3" x14ac:dyDescent="0.25">
      <c r="A79" t="s">
        <v>80</v>
      </c>
      <c r="B79" t="str">
        <f>VLOOKUP(A79, '[1]Ohio LMAs'!$A:$J, 5, FALSE)</f>
        <v>Wapakoneta, OH Micropolitan Statistical Area</v>
      </c>
      <c r="C79" s="3">
        <f>VLOOKUP(B79, '[2]SFY Table'!A:D, 4, FALSE)</f>
        <v>3.2546156859037563E-2</v>
      </c>
    </row>
    <row r="80" spans="1:3" x14ac:dyDescent="0.25">
      <c r="A80" t="s">
        <v>81</v>
      </c>
      <c r="B80" t="str">
        <f>VLOOKUP(A80, '[1]Ohio LMAs'!$A:$J, 5, FALSE)</f>
        <v>Washington Court House, OH Micropolitan Statistical Area</v>
      </c>
      <c r="C80" s="3">
        <f>VLOOKUP(B80, '[2]SFY Table'!A:D, 4, FALSE)</f>
        <v>4.0351690125464482E-2</v>
      </c>
    </row>
    <row r="81" spans="1:3" x14ac:dyDescent="0.25">
      <c r="A81" t="s">
        <v>82</v>
      </c>
      <c r="B81" t="str">
        <f>VLOOKUP(A81, '[1]Ohio LMAs'!$A:$J, 5, FALSE)</f>
        <v>Weirton-Steubenville, WV-OH Metropolitan Statistical Area</v>
      </c>
      <c r="C81" s="3">
        <f>VLOOKUP(B81, '[2]SFY Table'!A:D, 4, FALSE)</f>
        <v>6.06426182315064E-2</v>
      </c>
    </row>
    <row r="82" spans="1:3" x14ac:dyDescent="0.25">
      <c r="A82" t="s">
        <v>83</v>
      </c>
      <c r="B82" t="str">
        <f>VLOOKUP(A82, '[1]Ohio LMAs'!$A:$J, 5, FALSE)</f>
        <v>Wheeling, WV-OH Metropolitan Statistical Area</v>
      </c>
      <c r="C82" s="3">
        <f>VLOOKUP(B82, '[2]SFY Table'!A:D, 4, FALSE)</f>
        <v>5.2155804966051843E-2</v>
      </c>
    </row>
    <row r="83" spans="1:3" x14ac:dyDescent="0.25">
      <c r="A83" t="s">
        <v>84</v>
      </c>
      <c r="B83" t="str">
        <f>VLOOKUP(A83, '[1]Ohio LMAs'!$A:$J, 5, FALSE)</f>
        <v>Williams County, OH</v>
      </c>
      <c r="C83" s="3">
        <f>VLOOKUP(B83, '[2]SFY Table'!A:D, 4, FALSE)</f>
        <v>3.6534552398384358E-2</v>
      </c>
    </row>
    <row r="84" spans="1:3" x14ac:dyDescent="0.25">
      <c r="A84" t="s">
        <v>85</v>
      </c>
      <c r="B84" t="str">
        <f>VLOOKUP(A84, '[1]Ohio LMAs'!$A:$J, 5, FALSE)</f>
        <v>Wilmington, OH Micropolitan Statistical Area</v>
      </c>
      <c r="C84" s="3">
        <f>VLOOKUP(B84, '[2]SFY Table'!A:D, 4, FALSE)</f>
        <v>5.1171902828239656E-2</v>
      </c>
    </row>
    <row r="85" spans="1:3" x14ac:dyDescent="0.25">
      <c r="A85" t="s">
        <v>86</v>
      </c>
      <c r="B85" t="str">
        <f>VLOOKUP(A85, '[1]Ohio LMAs'!$A:$J, 5, FALSE)</f>
        <v>Wooster, OH Micropolitan Statistical Area</v>
      </c>
      <c r="C85" s="3">
        <f>VLOOKUP(B85, '[2]SFY Table'!A:D, 4, FALSE)</f>
        <v>3.5468428333351489E-2</v>
      </c>
    </row>
    <row r="86" spans="1:3" x14ac:dyDescent="0.25">
      <c r="A86" t="s">
        <v>87</v>
      </c>
      <c r="B86" t="str">
        <f>VLOOKUP(A86, '[1]Ohio LMAs'!$A:$J, 5, FALSE)</f>
        <v>Wyandot County, OH</v>
      </c>
      <c r="C86" s="3">
        <f>VLOOKUP(B86, '[2]SFY Table'!A:D, 4, FALSE)</f>
        <v>3.2719542109566638E-2</v>
      </c>
    </row>
    <row r="87" spans="1:3" x14ac:dyDescent="0.25">
      <c r="A87" t="s">
        <v>88</v>
      </c>
      <c r="B87" t="str">
        <f>VLOOKUP(A87, '[1]Ohio LMAs'!$A:$J, 5, FALSE)</f>
        <v>Youngstown-Warren-Boardman, OH-PA Metropolitan Statistical Area</v>
      </c>
      <c r="C87" s="3">
        <f>VLOOKUP(B87, '[2]SFY Table'!A:D, 4, FALSE)</f>
        <v>5.8943420275780631E-2</v>
      </c>
    </row>
    <row r="88" spans="1:3" x14ac:dyDescent="0.25">
      <c r="A88" t="s">
        <v>89</v>
      </c>
      <c r="B88" t="str">
        <f>VLOOKUP(A88, '[1]Ohio LMAs'!$A:$J, 5, FALSE)</f>
        <v>Youngstown-Warren-Boardman, OH-PA Metropolitan Statistical Area</v>
      </c>
      <c r="C88" s="3">
        <f>VLOOKUP(B88, '[2]SFY Table'!A:D, 4, FALSE)</f>
        <v>5.8943420275780631E-2</v>
      </c>
    </row>
    <row r="89" spans="1:3" x14ac:dyDescent="0.25">
      <c r="A89" t="s">
        <v>90</v>
      </c>
      <c r="B89" t="str">
        <f>VLOOKUP(A89, '[1]Ohio LMAs'!$A:$J, 5, FALSE)</f>
        <v>Zanesville, OH Micropolitan Statistical Area</v>
      </c>
      <c r="C89" s="3">
        <f>VLOOKUP(B89, '[2]SFY Table'!A:D, 4, FALSE)</f>
        <v>5.2082938638038104E-2</v>
      </c>
    </row>
  </sheetData>
  <conditionalFormatting sqref="C2:C89">
    <cfRule type="cellIs" dxfId="0" priority="1" operator="greaterThan">
      <formula>0.059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35545D6373B9409D2564D829E97E3E" ma:contentTypeVersion="7" ma:contentTypeDescription="Create a new document." ma:contentTypeScope="" ma:versionID="9fba9f42373a5d018fb7add11f8c0432">
  <xsd:schema xmlns:xsd="http://www.w3.org/2001/XMLSchema" xmlns:xs="http://www.w3.org/2001/XMLSchema" xmlns:p="http://schemas.microsoft.com/office/2006/metadata/properties" xmlns:ns3="48ba5900-4801-4ff3-a446-0d296e412f6c" targetNamespace="http://schemas.microsoft.com/office/2006/metadata/properties" ma:root="true" ma:fieldsID="1680ca386807207a7e13bae3173945ac" ns3:_="">
    <xsd:import namespace="48ba5900-4801-4ff3-a446-0d296e412f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ba5900-4801-4ff3-a446-0d296e412f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465F55-BFAF-4AF4-907E-A4AC02610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ba5900-4801-4ff3-a446-0d296e412f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B31EA9-ED49-4F25-BE59-7A78840968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9725AF-1719-44C1-987C-B2D6C2362D65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48ba5900-4801-4ff3-a446-0d296e412f6c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Job and Family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PROBST</dc:creator>
  <cp:lastModifiedBy>ASHLEY PROBST</cp:lastModifiedBy>
  <dcterms:created xsi:type="dcterms:W3CDTF">2020-01-10T15:57:22Z</dcterms:created>
  <dcterms:modified xsi:type="dcterms:W3CDTF">2020-01-10T16:14:12Z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0x0101002E35545D6373B9409D2564D829E97E3E</vt:lpwstr>
  </property>
</Properties>
</file>